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18195" windowHeight="137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14" i="1" l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<sst xmlns="http://schemas.openxmlformats.org/spreadsheetml/2006/main" count="406" uniqueCount="324">
  <si>
    <t>Додаток 3</t>
  </si>
  <si>
    <t>РОЗПОДІЛ</t>
  </si>
  <si>
    <t>видатків місцевого бюджету на 2020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</si>
  <si>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</si>
  <si>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</si>
  <si>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</si>
  <si>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</si>
  <si>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</si>
  <si>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</si>
  <si>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</si>
  <si>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</si>
  <si>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</si>
  <si>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</si>
  <si>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</si>
  <si>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</si>
  <si>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</si>
  <si>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</si>
  <si>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</si>
  <si>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</si>
  <si>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</si>
  <si>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</si>
  <si>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</si>
  <si>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</si>
  <si>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</si>
  <si>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0117680</t>
  </si>
  <si>
    <t>0490</t>
  </si>
  <si>
    <t>7680</t>
  </si>
  <si>
    <t>Членські внески до асоціацій органів місцевого самоврядування</t>
  </si>
  <si>
    <t>0200000</t>
  </si>
  <si>
    <t>0210000</t>
  </si>
  <si>
    <t>0210180</t>
  </si>
  <si>
    <t>0133</t>
  </si>
  <si>
    <t>0180</t>
  </si>
  <si>
    <t>Інша діяльність у сфері державного управління</t>
  </si>
  <si>
    <t>0210191</t>
  </si>
  <si>
    <t>0160</t>
  </si>
  <si>
    <t>0191</t>
  </si>
  <si>
    <t>Проведення місцевих виборів</t>
  </si>
  <si>
    <t>0212010</t>
  </si>
  <si>
    <t>0731</t>
  </si>
  <si>
    <t>2010</t>
  </si>
  <si>
    <t>Багатопрофільна стаціонарна медична допомога населенню</t>
  </si>
  <si>
    <t>0212080</t>
  </si>
  <si>
    <t>0721</t>
  </si>
  <si>
    <t>2080</t>
  </si>
  <si>
    <t>Амбулаторно-поліклінічна допомога населенню, крім первинної медичної допомоги</t>
  </si>
  <si>
    <t>0212112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</si>
  <si>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</si>
  <si>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</si>
  <si>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</si>
  <si>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0212113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</si>
  <si>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</si>
  <si>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</si>
  <si>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</si>
  <si>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</si>
  <si>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</si>
  <si>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</si>
  <si>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0212151</t>
  </si>
  <si>
    <t>2151</t>
  </si>
  <si>
    <t>Забезпечення діяльності інших закладів у сфері охорони здоров`я</t>
  </si>
  <si>
    <t>0213121</t>
  </si>
  <si>
    <t>1040</t>
  </si>
  <si>
    <t>3121</t>
  </si>
  <si>
    <t>Утримання та забезпечення діяльності центрів соціальних служб для сім`ї, дітей та молоді</t>
  </si>
  <si>
    <t>0213242</t>
  </si>
  <si>
    <t>1090</t>
  </si>
  <si>
    <t>3242</t>
  </si>
  <si>
    <t>Інші заходи у сфері соціального захисту і соціального забезпечення</t>
  </si>
  <si>
    <t>0217110</t>
  </si>
  <si>
    <t>0421</t>
  </si>
  <si>
    <t>7110</t>
  </si>
  <si>
    <t>Реалізація програм в галузі сільського господарства</t>
  </si>
  <si>
    <t>0217150</t>
  </si>
  <si>
    <t>0422</t>
  </si>
  <si>
    <t>7150</t>
  </si>
  <si>
    <t>Реалізація програм у галузі лісового господарства і мисливства</t>
  </si>
  <si>
    <t>0217322</t>
  </si>
  <si>
    <t>0443</t>
  </si>
  <si>
    <t>7322</t>
  </si>
  <si>
    <t>Будівництво медичних установ та закладів</t>
  </si>
  <si>
    <t>0217340</t>
  </si>
  <si>
    <t>7340</t>
  </si>
  <si>
    <t>Проектування, реставрація та охорона пам`яток архітектури</t>
  </si>
  <si>
    <t>0217350</t>
  </si>
  <si>
    <t>7350</t>
  </si>
  <si>
    <t>Розроблення схем планування та забудови територій (містобудівної документації)</t>
  </si>
  <si>
    <t>0217369</t>
  </si>
  <si>
    <t>7369</t>
  </si>
  <si>
    <t>Реалізація проектів з реконструкції, капітального ремонту приймальних відділень в опорних закладах охорони здоров`я у госпітальних округах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</si>
  <si>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</si>
  <si>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</si>
  <si>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</si>
  <si>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</si>
  <si>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0217610</t>
  </si>
  <si>
    <t>0411</t>
  </si>
  <si>
    <t>7610</t>
  </si>
  <si>
    <t>Сприяння розвитку малого та середнього підприємництва</t>
  </si>
  <si>
    <t>0217640</t>
  </si>
  <si>
    <t>0470</t>
  </si>
  <si>
    <t>7640</t>
  </si>
  <si>
    <t>Заходи з енергозбереження</t>
  </si>
  <si>
    <t>0217680</t>
  </si>
  <si>
    <t>0217693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</si>
  <si>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</si>
  <si>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</si>
  <si>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</si>
  <si>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</si>
  <si>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</si>
  <si>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</si>
  <si>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</si>
  <si>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</si>
  <si>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</si>
  <si>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</si>
  <si>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0218230</t>
  </si>
  <si>
    <t>8230</t>
  </si>
  <si>
    <t>Інші заходи громадського порядку та безпеки</t>
  </si>
  <si>
    <t>0218410</t>
  </si>
  <si>
    <t>0830</t>
  </si>
  <si>
    <t>8410</t>
  </si>
  <si>
    <t>Фінансова підтримка засобів масової інформації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</si>
  <si>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</si>
  <si>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</si>
  <si>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</si>
  <si>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</si>
  <si>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0610000</t>
  </si>
  <si>
    <t>Відділ освіти  Яворівської РДА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</si>
  <si>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</si>
  <si>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</si>
  <si>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</si>
  <si>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</si>
  <si>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</si>
  <si>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</si>
  <si>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</si>
  <si>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</si>
  <si>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</si>
  <si>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</si>
  <si>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</si>
  <si>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</si>
  <si>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</si>
  <si>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</si>
  <si>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</si>
  <si>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</si>
  <si>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</si>
  <si>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</si>
  <si>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</si>
  <si>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</si>
  <si>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</si>
  <si>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</si>
  <si>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</si>
  <si>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</si>
  <si>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0613111</t>
  </si>
  <si>
    <t>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</si>
  <si>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</si>
  <si>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</si>
  <si>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</si>
  <si>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</si>
  <si>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</si>
  <si>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</si>
  <si>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</si>
  <si>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</si>
  <si>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0615032</t>
  </si>
  <si>
    <t>5032</t>
  </si>
  <si>
    <t>Фінансова підтримка дитячо-юнацьких спортивних шкіл фізкультурно-спортивних товариств</t>
  </si>
  <si>
    <t>0616083</t>
  </si>
  <si>
    <t>0610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</si>
  <si>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</si>
  <si>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</si>
  <si>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0617321</t>
  </si>
  <si>
    <t>7321</t>
  </si>
  <si>
    <t>Будівництво освітніх установ та закладів</t>
  </si>
  <si>
    <t>0617325</t>
  </si>
  <si>
    <t>7325</t>
  </si>
  <si>
    <t>Будівництво споруд, установ та закладів фізичної культури і спорту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</si>
  <si>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</si>
  <si>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</si>
  <si>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</si>
  <si>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0617368</t>
  </si>
  <si>
    <t>7368</t>
  </si>
  <si>
    <t>Виконання інвестиційних проектів за рахунок субвенцій з інших бюджетів</t>
  </si>
  <si>
    <t>0800000</t>
  </si>
  <si>
    <t>0810000</t>
  </si>
  <si>
    <t>Управління соціального захисту населення Яворівської РДА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</si>
  <si>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</si>
  <si>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</si>
  <si>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</si>
  <si>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</si>
  <si>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</si>
  <si>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</si>
  <si>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</si>
  <si>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</si>
  <si>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</si>
  <si>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</si>
  <si>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</si>
  <si>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</si>
  <si>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</si>
  <si>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</si>
  <si>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</si>
  <si>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</si>
  <si>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</si>
  <si>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0813121</t>
  </si>
  <si>
    <t>0813122</t>
  </si>
  <si>
    <t>3122</t>
  </si>
  <si>
    <t>Заходи державної політики із забезпечення рівних прав та можливостей жінок та чоловіків</t>
  </si>
  <si>
    <t>0813123</t>
  </si>
  <si>
    <t>3123</t>
  </si>
  <si>
    <t>Заходи державної політики з питань сім`ї</t>
  </si>
  <si>
    <t>0813131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</si>
  <si>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</si>
  <si>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</si>
  <si>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</si>
  <si>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</si>
  <si>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</si>
  <si>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</si>
  <si>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</si>
  <si>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</si>
  <si>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</si>
  <si>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</si>
  <si>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</si>
  <si>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</si>
  <si>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0813221</t>
  </si>
  <si>
    <t>3221</t>
  </si>
  <si>
    <t>0813223</t>
  </si>
  <si>
    <t>3223</t>
  </si>
  <si>
    <t>0813242</t>
  </si>
  <si>
    <t>0816083</t>
  </si>
  <si>
    <t>0900000</t>
  </si>
  <si>
    <t>Служба у справах дiтей Яворiвської районної державної адмiнiстрацiї Львiвської областi</t>
  </si>
  <si>
    <t>0910000</t>
  </si>
  <si>
    <t>Служба у справах дітей Яворівської РДА</t>
  </si>
  <si>
    <t>0913112</t>
  </si>
  <si>
    <t>3112</t>
  </si>
  <si>
    <t>Заходи державної політики з питань дітей та їх соціального захисту</t>
  </si>
  <si>
    <t>0916083</t>
  </si>
  <si>
    <t>1000000</t>
  </si>
  <si>
    <t>1010000</t>
  </si>
  <si>
    <t>Відділ культури і туризму Яворівської РДА</t>
  </si>
  <si>
    <t>1011100</t>
  </si>
  <si>
    <t>1100</t>
  </si>
  <si>
    <t>Надання спеціальної освіти мистецькими школами</t>
  </si>
  <si>
    <t>1013133</t>
  </si>
  <si>
    <t>3133</t>
  </si>
  <si>
    <t>Інші заходи та заклади молодіжної політики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</si>
  <si>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</si>
  <si>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</si>
  <si>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</si>
  <si>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</si>
  <si>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</si>
  <si>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</si>
  <si>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</si>
  <si>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</si>
  <si>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</si>
  <si>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</si>
  <si>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</si>
  <si>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</si>
  <si>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</si>
  <si>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</si>
  <si>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</si>
  <si>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</si>
  <si>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</si>
  <si>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</si>
  <si>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1015011</t>
  </si>
  <si>
    <t>5011</t>
  </si>
  <si>
    <t>Проведення навчально-тренувальних зборів і змагань з олімпійських видів спорту</t>
  </si>
  <si>
    <t>1015012</t>
  </si>
  <si>
    <t>5012</t>
  </si>
  <si>
    <t>Проведення навчально-тренувальних зборів і змагань з неолімпійських видів спорту</t>
  </si>
  <si>
    <t>1015041</t>
  </si>
  <si>
    <t>5041</t>
  </si>
  <si>
    <t>Утримання та фінансова підтримка спортивних споруд</t>
  </si>
  <si>
    <t>1015061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</si>
  <si>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</si>
  <si>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</si>
  <si>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1017324</t>
  </si>
  <si>
    <t>7324</t>
  </si>
  <si>
    <t>Будівництво установ та закладів культури</t>
  </si>
  <si>
    <t>1017325</t>
  </si>
  <si>
    <t>3700000</t>
  </si>
  <si>
    <t>Фінансове управління Яворівської РДА</t>
  </si>
  <si>
    <t>3710000</t>
  </si>
  <si>
    <t>3718700</t>
  </si>
  <si>
    <t>8700</t>
  </si>
  <si>
    <t>Резервний фонд</t>
  </si>
  <si>
    <t>3719150</t>
  </si>
  <si>
    <t>9150</t>
  </si>
  <si>
    <t>Інші дотації з місцевого бюджету</t>
  </si>
  <si>
    <t>3719420</t>
  </si>
  <si>
    <t>9420</t>
  </si>
  <si>
    <t>Субвенція з місцевого бюджету за рахунок залишку коштів медичної субвенції, що утворився на початок бюджетного періоду</t>
  </si>
  <si>
    <t>3719510</t>
  </si>
  <si>
    <t>9510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</si>
  <si>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</si>
  <si>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3719540</t>
  </si>
  <si>
    <t>9540</t>
  </si>
  <si>
    <t>3719620</t>
  </si>
  <si>
    <t>9620</t>
  </si>
  <si>
    <t>Субвенція з місцевого бюджету на проведення виборів депутатів місцевих рад та сільських, селищних, міських голів за рахунок відповідної субвенції з державного бюджету</t>
  </si>
  <si>
    <t>3719720</t>
  </si>
  <si>
    <t>9720</t>
  </si>
  <si>
    <t>Субвенція з місцевого бюджету на виконання інвестиційних проектів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</si>
  <si>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</si>
  <si>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</si>
  <si>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</si>
  <si>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3719740</t>
  </si>
  <si>
    <t>9740</t>
  </si>
  <si>
    <t>Субвенція з місцевого бюджету на здійснення природоохоронних заходів</t>
  </si>
  <si>
    <t>3719750</t>
  </si>
  <si>
    <t>9750</t>
  </si>
  <si>
    <t>Субвенція з місцевого бюджету на співфінансування інвестиційних проектів</t>
  </si>
  <si>
    <t>3719770</t>
  </si>
  <si>
    <t>9770</t>
  </si>
  <si>
    <t>Інші субвенції з місцевого бюджету</t>
  </si>
  <si>
    <t>X</t>
  </si>
  <si>
    <t>УСЬОГО</t>
  </si>
  <si>
    <t>4625800000</t>
  </si>
  <si>
    <t>(код бюджету)</t>
  </si>
  <si>
    <t>Яворівська райоона рада</t>
  </si>
  <si>
    <t>Яворівська районна державна адміністрація</t>
  </si>
  <si>
    <t>Голова районної ради</t>
  </si>
  <si>
    <t>М.Романюк</t>
  </si>
  <si>
    <t>до рішення районної ради</t>
  </si>
  <si>
    <t>"Про внесення змін до бюджету на 2020 рік"</t>
  </si>
  <si>
    <t xml:space="preserve">Грошова компенсація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2 статті 7 Закону України "Про статус ветеранів війни, гарантії їх соціального захисту", та які потребують поліпшення житлових умов 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</si>
  <si>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І-ІІ групи з числа учасників бойових дій на території інших держав, інвалідність яких настала внаслідок поранення, контузії, каліцтва або захворювання, пов"язаних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</si>
  <si>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'Субвенція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</si>
</sst>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7"/>
  <sheetViews>
    <sheetView tabSelected="1" workbookViewId="0">
      <selection activeCell="D110" sqref="D110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319</v>
      </c>
    </row>
    <row r="3" spans="1:16" x14ac:dyDescent="0.2">
      <c r="M3" t="s">
        <v>320</v>
      </c>
    </row>
    <row r="5" spans="1:16" x14ac:dyDescent="0.2">
      <c r="A5" s="25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2" t="s">
        <v>313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314</v>
      </c>
      <c r="P8" s="1" t="s">
        <v>3</v>
      </c>
    </row>
    <row r="9" spans="1:16" x14ac:dyDescent="0.2">
      <c r="A9" s="27" t="s">
        <v>4</v>
      </c>
      <c r="B9" s="27" t="s">
        <v>5</v>
      </c>
      <c r="C9" s="27" t="s">
        <v>6</v>
      </c>
      <c r="D9" s="24" t="s">
        <v>7</v>
      </c>
      <c r="E9" s="24" t="s">
        <v>8</v>
      </c>
      <c r="F9" s="24"/>
      <c r="G9" s="24"/>
      <c r="H9" s="24"/>
      <c r="I9" s="24"/>
      <c r="J9" s="24" t="s">
        <v>15</v>
      </c>
      <c r="K9" s="24"/>
      <c r="L9" s="24"/>
      <c r="M9" s="24"/>
      <c r="N9" s="24"/>
      <c r="O9" s="24"/>
      <c r="P9" s="23" t="s">
        <v>17</v>
      </c>
    </row>
    <row r="10" spans="1:16" x14ac:dyDescent="0.2">
      <c r="A10" s="24"/>
      <c r="B10" s="24"/>
      <c r="C10" s="24"/>
      <c r="D10" s="24"/>
      <c r="E10" s="23" t="s">
        <v>9</v>
      </c>
      <c r="F10" s="24" t="s">
        <v>10</v>
      </c>
      <c r="G10" s="24" t="s">
        <v>11</v>
      </c>
      <c r="H10" s="24"/>
      <c r="I10" s="24" t="s">
        <v>14</v>
      </c>
      <c r="J10" s="23" t="s">
        <v>9</v>
      </c>
      <c r="K10" s="24" t="s">
        <v>16</v>
      </c>
      <c r="L10" s="24" t="s">
        <v>10</v>
      </c>
      <c r="M10" s="24" t="s">
        <v>11</v>
      </c>
      <c r="N10" s="24"/>
      <c r="O10" s="24" t="s">
        <v>14</v>
      </c>
      <c r="P10" s="24"/>
    </row>
    <row r="11" spans="1:16" x14ac:dyDescent="0.2">
      <c r="A11" s="24"/>
      <c r="B11" s="24"/>
      <c r="C11" s="24"/>
      <c r="D11" s="24"/>
      <c r="E11" s="24"/>
      <c r="F11" s="24"/>
      <c r="G11" s="24" t="s">
        <v>12</v>
      </c>
      <c r="H11" s="24" t="s">
        <v>13</v>
      </c>
      <c r="I11" s="24"/>
      <c r="J11" s="24"/>
      <c r="K11" s="24"/>
      <c r="L11" s="24"/>
      <c r="M11" s="24" t="s">
        <v>12</v>
      </c>
      <c r="N11" s="24" t="s">
        <v>13</v>
      </c>
      <c r="O11" s="24"/>
      <c r="P11" s="24"/>
    </row>
    <row r="12" spans="1:16" ht="44.2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18</v>
      </c>
      <c r="B14" s="7"/>
      <c r="C14" s="8"/>
      <c r="D14" s="9" t="s">
        <v>315</v>
      </c>
      <c r="E14" s="10">
        <v>7886200</v>
      </c>
      <c r="F14" s="11">
        <v>7886200</v>
      </c>
      <c r="G14" s="11">
        <v>6009300</v>
      </c>
      <c r="H14" s="11">
        <v>104750</v>
      </c>
      <c r="I14" s="11">
        <v>0</v>
      </c>
      <c r="J14" s="10">
        <v>110000</v>
      </c>
      <c r="K14" s="11">
        <v>0</v>
      </c>
      <c r="L14" s="11">
        <v>110000</v>
      </c>
      <c r="M14" s="11">
        <v>0</v>
      </c>
      <c r="N14" s="11">
        <v>40000</v>
      </c>
      <c r="O14" s="11">
        <v>0</v>
      </c>
      <c r="P14" s="10">
        <f t="shared" ref="P14:P45" si="0">E14+J14</f>
        <v>7996200</v>
      </c>
    </row>
    <row r="15" spans="1:16" x14ac:dyDescent="0.2">
      <c r="A15" s="6" t="s">
        <v>19</v>
      </c>
      <c r="B15" s="7"/>
      <c r="C15" s="8"/>
      <c r="D15" s="9" t="s">
        <v>315</v>
      </c>
      <c r="E15" s="10">
        <v>7886200</v>
      </c>
      <c r="F15" s="11">
        <v>7886200</v>
      </c>
      <c r="G15" s="11">
        <v>6009300</v>
      </c>
      <c r="H15" s="11">
        <v>104750</v>
      </c>
      <c r="I15" s="11">
        <v>0</v>
      </c>
      <c r="J15" s="10">
        <v>110000</v>
      </c>
      <c r="K15" s="11">
        <v>0</v>
      </c>
      <c r="L15" s="11">
        <v>110000</v>
      </c>
      <c r="M15" s="11">
        <v>0</v>
      </c>
      <c r="N15" s="11">
        <v>40000</v>
      </c>
      <c r="O15" s="11">
        <v>0</v>
      </c>
      <c r="P15" s="10">
        <f t="shared" si="0"/>
        <v>7996200</v>
      </c>
    </row>
    <row r="16" spans="1:16" ht="63.75" x14ac:dyDescent="0.2">
      <c r="A16" s="12" t="s">
        <v>20</v>
      </c>
      <c r="B16" s="12" t="s">
        <v>22</v>
      </c>
      <c r="C16" s="13" t="s">
        <v>21</v>
      </c>
      <c r="D16" s="14" t="s">
        <v>23</v>
      </c>
      <c r="E16" s="15">
        <v>7846350</v>
      </c>
      <c r="F16" s="16">
        <v>7846350</v>
      </c>
      <c r="G16" s="16">
        <v>6009300</v>
      </c>
      <c r="H16" s="16">
        <v>104750</v>
      </c>
      <c r="I16" s="16">
        <v>0</v>
      </c>
      <c r="J16" s="15">
        <v>110000</v>
      </c>
      <c r="K16" s="16">
        <v>0</v>
      </c>
      <c r="L16" s="16">
        <v>110000</v>
      </c>
      <c r="M16" s="16">
        <v>0</v>
      </c>
      <c r="N16" s="16">
        <v>40000</v>
      </c>
      <c r="O16" s="16">
        <v>0</v>
      </c>
      <c r="P16" s="15">
        <f t="shared" si="0"/>
        <v>7956350</v>
      </c>
    </row>
    <row r="17" spans="1:16" ht="25.5" x14ac:dyDescent="0.2">
      <c r="A17" s="12" t="s">
        <v>24</v>
      </c>
      <c r="B17" s="12" t="s">
        <v>26</v>
      </c>
      <c r="C17" s="13" t="s">
        <v>25</v>
      </c>
      <c r="D17" s="14" t="s">
        <v>27</v>
      </c>
      <c r="E17" s="15">
        <v>39850</v>
      </c>
      <c r="F17" s="16">
        <v>39850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39850</v>
      </c>
    </row>
    <row r="18" spans="1:16" x14ac:dyDescent="0.2">
      <c r="A18" s="6" t="s">
        <v>28</v>
      </c>
      <c r="B18" s="7"/>
      <c r="C18" s="8"/>
      <c r="D18" s="9" t="s">
        <v>316</v>
      </c>
      <c r="E18" s="10">
        <v>76667559.150000006</v>
      </c>
      <c r="F18" s="11">
        <v>76373551.349999994</v>
      </c>
      <c r="G18" s="11">
        <v>231474.33000000007</v>
      </c>
      <c r="H18" s="11">
        <v>6774.5199999999977</v>
      </c>
      <c r="I18" s="11">
        <v>294007.8</v>
      </c>
      <c r="J18" s="10">
        <v>36430484</v>
      </c>
      <c r="K18" s="11">
        <v>36430484</v>
      </c>
      <c r="L18" s="11">
        <v>0</v>
      </c>
      <c r="M18" s="11">
        <v>0</v>
      </c>
      <c r="N18" s="11">
        <v>0</v>
      </c>
      <c r="O18" s="11">
        <v>36430484</v>
      </c>
      <c r="P18" s="10">
        <f t="shared" si="0"/>
        <v>113098043.15000001</v>
      </c>
    </row>
    <row r="19" spans="1:16" x14ac:dyDescent="0.2">
      <c r="A19" s="6" t="s">
        <v>29</v>
      </c>
      <c r="B19" s="7"/>
      <c r="C19" s="8"/>
      <c r="D19" s="9" t="s">
        <v>316</v>
      </c>
      <c r="E19" s="10">
        <v>76667559.150000006</v>
      </c>
      <c r="F19" s="11">
        <v>76373551.349999994</v>
      </c>
      <c r="G19" s="11">
        <v>231474.33000000007</v>
      </c>
      <c r="H19" s="11">
        <v>6774.5199999999977</v>
      </c>
      <c r="I19" s="11">
        <v>294007.8</v>
      </c>
      <c r="J19" s="10">
        <v>36430484</v>
      </c>
      <c r="K19" s="11">
        <v>36430484</v>
      </c>
      <c r="L19" s="11">
        <v>0</v>
      </c>
      <c r="M19" s="11">
        <v>0</v>
      </c>
      <c r="N19" s="11">
        <v>0</v>
      </c>
      <c r="O19" s="11">
        <v>36430484</v>
      </c>
      <c r="P19" s="10">
        <f t="shared" si="0"/>
        <v>113098043.15000001</v>
      </c>
    </row>
    <row r="20" spans="1:16" x14ac:dyDescent="0.2">
      <c r="A20" s="12" t="s">
        <v>30</v>
      </c>
      <c r="B20" s="12" t="s">
        <v>32</v>
      </c>
      <c r="C20" s="13" t="s">
        <v>31</v>
      </c>
      <c r="D20" s="14" t="s">
        <v>33</v>
      </c>
      <c r="E20" s="15">
        <v>210000</v>
      </c>
      <c r="F20" s="16">
        <v>210000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210000</v>
      </c>
    </row>
    <row r="21" spans="1:16" x14ac:dyDescent="0.2">
      <c r="A21" s="12" t="s">
        <v>34</v>
      </c>
      <c r="B21" s="12" t="s">
        <v>36</v>
      </c>
      <c r="C21" s="13" t="s">
        <v>35</v>
      </c>
      <c r="D21" s="14" t="s">
        <v>37</v>
      </c>
      <c r="E21" s="15">
        <v>1118486</v>
      </c>
      <c r="F21" s="16">
        <v>1118486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1118486</v>
      </c>
    </row>
    <row r="22" spans="1:16" ht="25.5" x14ac:dyDescent="0.2">
      <c r="A22" s="12" t="s">
        <v>38</v>
      </c>
      <c r="B22" s="12" t="s">
        <v>40</v>
      </c>
      <c r="C22" s="13" t="s">
        <v>39</v>
      </c>
      <c r="D22" s="14" t="s">
        <v>41</v>
      </c>
      <c r="E22" s="15">
        <v>37401506</v>
      </c>
      <c r="F22" s="16">
        <v>37401506</v>
      </c>
      <c r="G22" s="16">
        <v>0</v>
      </c>
      <c r="H22" s="16">
        <v>0</v>
      </c>
      <c r="I22" s="16">
        <v>0</v>
      </c>
      <c r="J22" s="15">
        <v>8062135</v>
      </c>
      <c r="K22" s="16">
        <v>8062135</v>
      </c>
      <c r="L22" s="16">
        <v>0</v>
      </c>
      <c r="M22" s="16">
        <v>0</v>
      </c>
      <c r="N22" s="16">
        <v>0</v>
      </c>
      <c r="O22" s="16">
        <v>8062135</v>
      </c>
      <c r="P22" s="15">
        <f t="shared" si="0"/>
        <v>45463641</v>
      </c>
    </row>
    <row r="23" spans="1:16" ht="25.5" x14ac:dyDescent="0.2">
      <c r="A23" s="12" t="s">
        <v>42</v>
      </c>
      <c r="B23" s="12" t="s">
        <v>44</v>
      </c>
      <c r="C23" s="13" t="s">
        <v>43</v>
      </c>
      <c r="D23" s="14" t="s">
        <v>45</v>
      </c>
      <c r="E23" s="15">
        <v>19292665</v>
      </c>
      <c r="F23" s="16">
        <v>19292665</v>
      </c>
      <c r="G23" s="16">
        <v>0</v>
      </c>
      <c r="H23" s="16">
        <v>0</v>
      </c>
      <c r="I23" s="16">
        <v>0</v>
      </c>
      <c r="J23" s="15">
        <v>365083</v>
      </c>
      <c r="K23" s="16">
        <v>365083</v>
      </c>
      <c r="L23" s="16">
        <v>0</v>
      </c>
      <c r="M23" s="16">
        <v>0</v>
      </c>
      <c r="N23" s="16">
        <v>0</v>
      </c>
      <c r="O23" s="16">
        <v>365083</v>
      </c>
      <c r="P23" s="15">
        <f t="shared" si="0"/>
        <v>19657748</v>
      </c>
    </row>
    <row r="24" spans="1:16" ht="38.25" x14ac:dyDescent="0.2">
      <c r="A24" s="12" t="s">
        <v>46</v>
      </c>
      <c r="B24" s="12" t="s">
        <v>48</v>
      </c>
      <c r="C24" s="13" t="s">
        <v>47</v>
      </c>
      <c r="D24" s="14" t="s">
        <v>49</v>
      </c>
      <c r="E24" s="15">
        <v>370926</v>
      </c>
      <c r="F24" s="16">
        <v>370926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370926</v>
      </c>
    </row>
    <row r="25" spans="1:16" ht="38.25" x14ac:dyDescent="0.2">
      <c r="A25" s="12" t="s">
        <v>50</v>
      </c>
      <c r="B25" s="12" t="s">
        <v>51</v>
      </c>
      <c r="C25" s="13" t="s">
        <v>43</v>
      </c>
      <c r="D25" s="14" t="s">
        <v>52</v>
      </c>
      <c r="E25" s="15">
        <v>1485871</v>
      </c>
      <c r="F25" s="16">
        <v>1485871</v>
      </c>
      <c r="G25" s="16">
        <v>0</v>
      </c>
      <c r="H25" s="16">
        <v>0</v>
      </c>
      <c r="I25" s="16">
        <v>0</v>
      </c>
      <c r="J25" s="15">
        <v>2140000</v>
      </c>
      <c r="K25" s="16">
        <v>2140000</v>
      </c>
      <c r="L25" s="16">
        <v>0</v>
      </c>
      <c r="M25" s="16">
        <v>0</v>
      </c>
      <c r="N25" s="16">
        <v>0</v>
      </c>
      <c r="O25" s="16">
        <v>2140000</v>
      </c>
      <c r="P25" s="15">
        <f t="shared" si="0"/>
        <v>3625871</v>
      </c>
    </row>
    <row r="26" spans="1:16" ht="25.5" x14ac:dyDescent="0.2">
      <c r="A26" s="12" t="s">
        <v>53</v>
      </c>
      <c r="B26" s="12" t="s">
        <v>55</v>
      </c>
      <c r="C26" s="13" t="s">
        <v>54</v>
      </c>
      <c r="D26" s="14" t="s">
        <v>56</v>
      </c>
      <c r="E26" s="15">
        <v>2777000</v>
      </c>
      <c r="F26" s="16">
        <v>2777000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2777000</v>
      </c>
    </row>
    <row r="27" spans="1:16" ht="25.5" x14ac:dyDescent="0.2">
      <c r="A27" s="12" t="s">
        <v>57</v>
      </c>
      <c r="B27" s="12" t="s">
        <v>58</v>
      </c>
      <c r="C27" s="13" t="s">
        <v>54</v>
      </c>
      <c r="D27" s="14" t="s">
        <v>59</v>
      </c>
      <c r="E27" s="15">
        <v>1315084</v>
      </c>
      <c r="F27" s="16">
        <v>1315084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1315084</v>
      </c>
    </row>
    <row r="28" spans="1:16" ht="25.5" x14ac:dyDescent="0.2">
      <c r="A28" s="12" t="s">
        <v>60</v>
      </c>
      <c r="B28" s="12" t="s">
        <v>62</v>
      </c>
      <c r="C28" s="13" t="s">
        <v>61</v>
      </c>
      <c r="D28" s="14" t="s">
        <v>63</v>
      </c>
      <c r="E28" s="15">
        <v>308191.15000000002</v>
      </c>
      <c r="F28" s="16">
        <v>308191.15000000002</v>
      </c>
      <c r="G28" s="16">
        <v>231474.33000000007</v>
      </c>
      <c r="H28" s="16">
        <v>6774.5199999999977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308191.15000000002</v>
      </c>
    </row>
    <row r="29" spans="1:16" ht="25.5" x14ac:dyDescent="0.2">
      <c r="A29" s="12" t="s">
        <v>64</v>
      </c>
      <c r="B29" s="12" t="s">
        <v>66</v>
      </c>
      <c r="C29" s="13" t="s">
        <v>65</v>
      </c>
      <c r="D29" s="14" t="s">
        <v>67</v>
      </c>
      <c r="E29" s="15">
        <v>579000</v>
      </c>
      <c r="F29" s="16">
        <v>579000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579000</v>
      </c>
    </row>
    <row r="30" spans="1:16" ht="25.5" x14ac:dyDescent="0.2">
      <c r="A30" s="12" t="s">
        <v>68</v>
      </c>
      <c r="B30" s="12" t="s">
        <v>70</v>
      </c>
      <c r="C30" s="13" t="s">
        <v>69</v>
      </c>
      <c r="D30" s="14" t="s">
        <v>71</v>
      </c>
      <c r="E30" s="15">
        <v>440100</v>
      </c>
      <c r="F30" s="16">
        <v>200092.2</v>
      </c>
      <c r="G30" s="16">
        <v>0</v>
      </c>
      <c r="H30" s="16">
        <v>0</v>
      </c>
      <c r="I30" s="16">
        <v>240007.8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440100</v>
      </c>
    </row>
    <row r="31" spans="1:16" ht="25.5" x14ac:dyDescent="0.2">
      <c r="A31" s="12" t="s">
        <v>72</v>
      </c>
      <c r="B31" s="12" t="s">
        <v>74</v>
      </c>
      <c r="C31" s="13" t="s">
        <v>73</v>
      </c>
      <c r="D31" s="14" t="s">
        <v>75</v>
      </c>
      <c r="E31" s="15">
        <v>54000</v>
      </c>
      <c r="F31" s="16">
        <v>0</v>
      </c>
      <c r="G31" s="16">
        <v>0</v>
      </c>
      <c r="H31" s="16">
        <v>0</v>
      </c>
      <c r="I31" s="16">
        <v>54000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54000</v>
      </c>
    </row>
    <row r="32" spans="1:16" x14ac:dyDescent="0.2">
      <c r="A32" s="12" t="s">
        <v>76</v>
      </c>
      <c r="B32" s="12" t="s">
        <v>78</v>
      </c>
      <c r="C32" s="13" t="s">
        <v>77</v>
      </c>
      <c r="D32" s="14" t="s">
        <v>79</v>
      </c>
      <c r="E32" s="15">
        <v>0</v>
      </c>
      <c r="F32" s="16">
        <v>0</v>
      </c>
      <c r="G32" s="16">
        <v>0</v>
      </c>
      <c r="H32" s="16">
        <v>0</v>
      </c>
      <c r="I32" s="16">
        <v>0</v>
      </c>
      <c r="J32" s="15">
        <v>15590972</v>
      </c>
      <c r="K32" s="16">
        <v>15590972</v>
      </c>
      <c r="L32" s="16">
        <v>0</v>
      </c>
      <c r="M32" s="16">
        <v>0</v>
      </c>
      <c r="N32" s="16">
        <v>0</v>
      </c>
      <c r="O32" s="16">
        <v>15590972</v>
      </c>
      <c r="P32" s="15">
        <f t="shared" si="0"/>
        <v>15590972</v>
      </c>
    </row>
    <row r="33" spans="1:16" ht="25.5" x14ac:dyDescent="0.2">
      <c r="A33" s="12" t="s">
        <v>80</v>
      </c>
      <c r="B33" s="12" t="s">
        <v>81</v>
      </c>
      <c r="C33" s="13" t="s">
        <v>77</v>
      </c>
      <c r="D33" s="14" t="s">
        <v>82</v>
      </c>
      <c r="E33" s="15">
        <v>0</v>
      </c>
      <c r="F33" s="16">
        <v>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0</v>
      </c>
    </row>
    <row r="34" spans="1:16" ht="25.5" x14ac:dyDescent="0.2">
      <c r="A34" s="12" t="s">
        <v>83</v>
      </c>
      <c r="B34" s="12" t="s">
        <v>84</v>
      </c>
      <c r="C34" s="13" t="s">
        <v>77</v>
      </c>
      <c r="D34" s="14" t="s">
        <v>85</v>
      </c>
      <c r="E34" s="15">
        <v>0</v>
      </c>
      <c r="F34" s="16">
        <v>0</v>
      </c>
      <c r="G34" s="16">
        <v>0</v>
      </c>
      <c r="H34" s="16">
        <v>0</v>
      </c>
      <c r="I34" s="16">
        <v>0</v>
      </c>
      <c r="J34" s="15">
        <v>130000</v>
      </c>
      <c r="K34" s="16">
        <v>130000</v>
      </c>
      <c r="L34" s="16">
        <v>0</v>
      </c>
      <c r="M34" s="16">
        <v>0</v>
      </c>
      <c r="N34" s="16">
        <v>0</v>
      </c>
      <c r="O34" s="16">
        <v>130000</v>
      </c>
      <c r="P34" s="15">
        <f t="shared" si="0"/>
        <v>130000</v>
      </c>
    </row>
    <row r="35" spans="1:16" ht="51" x14ac:dyDescent="0.2">
      <c r="A35" s="12" t="s">
        <v>86</v>
      </c>
      <c r="B35" s="12" t="s">
        <v>87</v>
      </c>
      <c r="C35" s="13" t="s">
        <v>25</v>
      </c>
      <c r="D35" s="14" t="s">
        <v>88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6841974</v>
      </c>
      <c r="K35" s="16">
        <v>6841974</v>
      </c>
      <c r="L35" s="16">
        <v>0</v>
      </c>
      <c r="M35" s="16">
        <v>0</v>
      </c>
      <c r="N35" s="16">
        <v>0</v>
      </c>
      <c r="O35" s="16">
        <v>6841974</v>
      </c>
      <c r="P35" s="15">
        <f t="shared" si="0"/>
        <v>6841974</v>
      </c>
    </row>
    <row r="36" spans="1:16" ht="38.25" x14ac:dyDescent="0.2">
      <c r="A36" s="12" t="s">
        <v>89</v>
      </c>
      <c r="B36" s="12" t="s">
        <v>91</v>
      </c>
      <c r="C36" s="13" t="s">
        <v>90</v>
      </c>
      <c r="D36" s="14" t="s">
        <v>92</v>
      </c>
      <c r="E36" s="15">
        <v>100000</v>
      </c>
      <c r="F36" s="16">
        <v>100000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100000</v>
      </c>
    </row>
    <row r="37" spans="1:16" ht="25.5" x14ac:dyDescent="0.2">
      <c r="A37" s="12" t="s">
        <v>93</v>
      </c>
      <c r="B37" s="12" t="s">
        <v>95</v>
      </c>
      <c r="C37" s="13" t="s">
        <v>94</v>
      </c>
      <c r="D37" s="14" t="s">
        <v>96</v>
      </c>
      <c r="E37" s="15">
        <v>21800</v>
      </c>
      <c r="F37" s="16">
        <v>21800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21800</v>
      </c>
    </row>
    <row r="38" spans="1:16" x14ac:dyDescent="0.2">
      <c r="A38" s="12" t="s">
        <v>97</v>
      </c>
      <c r="B38" s="12" t="s">
        <v>99</v>
      </c>
      <c r="C38" s="13" t="s">
        <v>98</v>
      </c>
      <c r="D38" s="14" t="s">
        <v>100</v>
      </c>
      <c r="E38" s="15">
        <v>600000</v>
      </c>
      <c r="F38" s="16">
        <v>600000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600000</v>
      </c>
    </row>
    <row r="39" spans="1:16" ht="25.5" x14ac:dyDescent="0.2">
      <c r="A39" s="12" t="s">
        <v>101</v>
      </c>
      <c r="B39" s="12" t="s">
        <v>26</v>
      </c>
      <c r="C39" s="13" t="s">
        <v>25</v>
      </c>
      <c r="D39" s="14" t="s">
        <v>27</v>
      </c>
      <c r="E39" s="15">
        <v>10000</v>
      </c>
      <c r="F39" s="16">
        <v>10000</v>
      </c>
      <c r="G39" s="16">
        <v>0</v>
      </c>
      <c r="H39" s="16">
        <v>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10000</v>
      </c>
    </row>
    <row r="40" spans="1:16" ht="25.5" x14ac:dyDescent="0.2">
      <c r="A40" s="12" t="s">
        <v>102</v>
      </c>
      <c r="B40" s="12" t="s">
        <v>103</v>
      </c>
      <c r="C40" s="13" t="s">
        <v>25</v>
      </c>
      <c r="D40" s="14" t="s">
        <v>104</v>
      </c>
      <c r="E40" s="15">
        <v>80000</v>
      </c>
      <c r="F40" s="16">
        <v>80000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80000</v>
      </c>
    </row>
    <row r="41" spans="1:16" ht="38.25" x14ac:dyDescent="0.2">
      <c r="A41" s="12" t="s">
        <v>105</v>
      </c>
      <c r="B41" s="12" t="s">
        <v>107</v>
      </c>
      <c r="C41" s="13" t="s">
        <v>106</v>
      </c>
      <c r="D41" s="14" t="s">
        <v>108</v>
      </c>
      <c r="E41" s="15">
        <v>573500</v>
      </c>
      <c r="F41" s="16">
        <v>573500</v>
      </c>
      <c r="G41" s="16">
        <v>0</v>
      </c>
      <c r="H41" s="16">
        <v>0</v>
      </c>
      <c r="I41" s="16">
        <v>0</v>
      </c>
      <c r="J41" s="15">
        <v>50000</v>
      </c>
      <c r="K41" s="16">
        <v>50000</v>
      </c>
      <c r="L41" s="16">
        <v>0</v>
      </c>
      <c r="M41" s="16">
        <v>0</v>
      </c>
      <c r="N41" s="16">
        <v>0</v>
      </c>
      <c r="O41" s="16">
        <v>50000</v>
      </c>
      <c r="P41" s="15">
        <f t="shared" si="0"/>
        <v>623500</v>
      </c>
    </row>
    <row r="42" spans="1:16" ht="25.5" x14ac:dyDescent="0.2">
      <c r="A42" s="12" t="s">
        <v>109</v>
      </c>
      <c r="B42" s="12" t="s">
        <v>111</v>
      </c>
      <c r="C42" s="13" t="s">
        <v>110</v>
      </c>
      <c r="D42" s="14" t="s">
        <v>112</v>
      </c>
      <c r="E42" s="15">
        <v>70000</v>
      </c>
      <c r="F42" s="16">
        <v>70000</v>
      </c>
      <c r="G42" s="16">
        <v>0</v>
      </c>
      <c r="H42" s="16">
        <v>0</v>
      </c>
      <c r="I42" s="16">
        <v>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70000</v>
      </c>
    </row>
    <row r="43" spans="1:16" x14ac:dyDescent="0.2">
      <c r="A43" s="12" t="s">
        <v>113</v>
      </c>
      <c r="B43" s="12" t="s">
        <v>114</v>
      </c>
      <c r="C43" s="13" t="s">
        <v>110</v>
      </c>
      <c r="D43" s="14" t="s">
        <v>115</v>
      </c>
      <c r="E43" s="15">
        <v>53990</v>
      </c>
      <c r="F43" s="16">
        <v>53990</v>
      </c>
      <c r="G43" s="16">
        <v>0</v>
      </c>
      <c r="H43" s="16">
        <v>0</v>
      </c>
      <c r="I43" s="16">
        <v>0</v>
      </c>
      <c r="J43" s="15">
        <v>20300</v>
      </c>
      <c r="K43" s="16">
        <v>20300</v>
      </c>
      <c r="L43" s="16">
        <v>0</v>
      </c>
      <c r="M43" s="16">
        <v>0</v>
      </c>
      <c r="N43" s="16">
        <v>0</v>
      </c>
      <c r="O43" s="16">
        <v>20300</v>
      </c>
      <c r="P43" s="15">
        <f t="shared" si="0"/>
        <v>74290</v>
      </c>
    </row>
    <row r="44" spans="1:16" ht="25.5" x14ac:dyDescent="0.2">
      <c r="A44" s="12" t="s">
        <v>116</v>
      </c>
      <c r="B44" s="12" t="s">
        <v>118</v>
      </c>
      <c r="C44" s="13" t="s">
        <v>117</v>
      </c>
      <c r="D44" s="14" t="s">
        <v>119</v>
      </c>
      <c r="E44" s="15">
        <v>419000</v>
      </c>
      <c r="F44" s="16">
        <v>419000</v>
      </c>
      <c r="G44" s="16">
        <v>0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419000</v>
      </c>
    </row>
    <row r="45" spans="1:16" ht="38.25" x14ac:dyDescent="0.2">
      <c r="A45" s="12" t="s">
        <v>120</v>
      </c>
      <c r="B45" s="12" t="s">
        <v>121</v>
      </c>
      <c r="C45" s="13" t="s">
        <v>32</v>
      </c>
      <c r="D45" s="14" t="s">
        <v>122</v>
      </c>
      <c r="E45" s="15">
        <v>9386440</v>
      </c>
      <c r="F45" s="16">
        <v>9386440</v>
      </c>
      <c r="G45" s="16">
        <v>0</v>
      </c>
      <c r="H45" s="16">
        <v>0</v>
      </c>
      <c r="I45" s="16">
        <v>0</v>
      </c>
      <c r="J45" s="15">
        <v>3230020</v>
      </c>
      <c r="K45" s="16">
        <v>3230020</v>
      </c>
      <c r="L45" s="16">
        <v>0</v>
      </c>
      <c r="M45" s="16">
        <v>0</v>
      </c>
      <c r="N45" s="16">
        <v>0</v>
      </c>
      <c r="O45" s="16">
        <v>3230020</v>
      </c>
      <c r="P45" s="15">
        <f t="shared" si="0"/>
        <v>12616460</v>
      </c>
    </row>
    <row r="46" spans="1:16" x14ac:dyDescent="0.2">
      <c r="A46" s="6" t="s">
        <v>123</v>
      </c>
      <c r="B46" s="7"/>
      <c r="C46" s="8"/>
      <c r="D46" s="9" t="s">
        <v>125</v>
      </c>
      <c r="E46" s="10">
        <v>552661450</v>
      </c>
      <c r="F46" s="11">
        <v>552661450</v>
      </c>
      <c r="G46" s="11">
        <v>385900060</v>
      </c>
      <c r="H46" s="11">
        <v>30274225</v>
      </c>
      <c r="I46" s="11">
        <v>0</v>
      </c>
      <c r="J46" s="10">
        <v>95665352.439999998</v>
      </c>
      <c r="K46" s="11">
        <v>88583752.439999998</v>
      </c>
      <c r="L46" s="11">
        <v>6961600</v>
      </c>
      <c r="M46" s="11">
        <v>1378600</v>
      </c>
      <c r="N46" s="11">
        <v>147500</v>
      </c>
      <c r="O46" s="11">
        <v>88703752.439999998</v>
      </c>
      <c r="P46" s="10">
        <f t="shared" ref="P46:P77" si="1">E46+J46</f>
        <v>648326802.44000006</v>
      </c>
    </row>
    <row r="47" spans="1:16" x14ac:dyDescent="0.2">
      <c r="A47" s="6" t="s">
        <v>124</v>
      </c>
      <c r="B47" s="7"/>
      <c r="C47" s="8"/>
      <c r="D47" s="9" t="s">
        <v>125</v>
      </c>
      <c r="E47" s="10">
        <v>552661450</v>
      </c>
      <c r="F47" s="11">
        <v>552661450</v>
      </c>
      <c r="G47" s="11">
        <v>385900060</v>
      </c>
      <c r="H47" s="11">
        <v>30274225</v>
      </c>
      <c r="I47" s="11">
        <v>0</v>
      </c>
      <c r="J47" s="10">
        <v>95665352.439999998</v>
      </c>
      <c r="K47" s="11">
        <v>88583752.439999998</v>
      </c>
      <c r="L47" s="11">
        <v>6961600</v>
      </c>
      <c r="M47" s="11">
        <v>1378600</v>
      </c>
      <c r="N47" s="11">
        <v>147500</v>
      </c>
      <c r="O47" s="11">
        <v>88703752.439999998</v>
      </c>
      <c r="P47" s="10">
        <f t="shared" si="1"/>
        <v>648326802.44000006</v>
      </c>
    </row>
    <row r="48" spans="1:16" x14ac:dyDescent="0.2">
      <c r="A48" s="12" t="s">
        <v>126</v>
      </c>
      <c r="B48" s="12" t="s">
        <v>128</v>
      </c>
      <c r="C48" s="13" t="s">
        <v>127</v>
      </c>
      <c r="D48" s="14" t="s">
        <v>129</v>
      </c>
      <c r="E48" s="15">
        <v>87985671</v>
      </c>
      <c r="F48" s="16">
        <v>87985671</v>
      </c>
      <c r="G48" s="16">
        <v>55439400</v>
      </c>
      <c r="H48" s="16">
        <v>6320508</v>
      </c>
      <c r="I48" s="16">
        <v>0</v>
      </c>
      <c r="J48" s="15">
        <v>5187396</v>
      </c>
      <c r="K48" s="16">
        <v>1687396</v>
      </c>
      <c r="L48" s="16">
        <v>3500000</v>
      </c>
      <c r="M48" s="16">
        <v>0</v>
      </c>
      <c r="N48" s="16">
        <v>0</v>
      </c>
      <c r="O48" s="16">
        <v>1687396</v>
      </c>
      <c r="P48" s="15">
        <f t="shared" si="1"/>
        <v>93173067</v>
      </c>
    </row>
    <row r="49" spans="1:16" ht="51" x14ac:dyDescent="0.2">
      <c r="A49" s="12" t="s">
        <v>130</v>
      </c>
      <c r="B49" s="12" t="s">
        <v>132</v>
      </c>
      <c r="C49" s="13" t="s">
        <v>131</v>
      </c>
      <c r="D49" s="14" t="s">
        <v>133</v>
      </c>
      <c r="E49" s="15">
        <v>429107667</v>
      </c>
      <c r="F49" s="16">
        <v>429107667</v>
      </c>
      <c r="G49" s="16">
        <v>310407600</v>
      </c>
      <c r="H49" s="16">
        <v>22718145</v>
      </c>
      <c r="I49" s="16">
        <v>0</v>
      </c>
      <c r="J49" s="15">
        <v>5756915.6399999997</v>
      </c>
      <c r="K49" s="16">
        <v>4500015.6400000006</v>
      </c>
      <c r="L49" s="16">
        <v>1256900</v>
      </c>
      <c r="M49" s="16">
        <v>128600</v>
      </c>
      <c r="N49" s="16">
        <v>0</v>
      </c>
      <c r="O49" s="16">
        <v>4500015.6400000006</v>
      </c>
      <c r="P49" s="15">
        <f t="shared" si="1"/>
        <v>434864582.63999999</v>
      </c>
    </row>
    <row r="50" spans="1:16" ht="38.25" x14ac:dyDescent="0.2">
      <c r="A50" s="12" t="s">
        <v>134</v>
      </c>
      <c r="B50" s="12" t="s">
        <v>65</v>
      </c>
      <c r="C50" s="13" t="s">
        <v>135</v>
      </c>
      <c r="D50" s="14" t="s">
        <v>136</v>
      </c>
      <c r="E50" s="15">
        <v>2295600</v>
      </c>
      <c r="F50" s="16">
        <v>2295600</v>
      </c>
      <c r="G50" s="16">
        <v>1760300</v>
      </c>
      <c r="H50" s="16">
        <v>64200</v>
      </c>
      <c r="I50" s="16">
        <v>0</v>
      </c>
      <c r="J50" s="15">
        <v>15000</v>
      </c>
      <c r="K50" s="16">
        <v>15000</v>
      </c>
      <c r="L50" s="16">
        <v>0</v>
      </c>
      <c r="M50" s="16">
        <v>0</v>
      </c>
      <c r="N50" s="16">
        <v>0</v>
      </c>
      <c r="O50" s="16">
        <v>15000</v>
      </c>
      <c r="P50" s="15">
        <f t="shared" si="1"/>
        <v>2310600</v>
      </c>
    </row>
    <row r="51" spans="1:16" ht="25.5" x14ac:dyDescent="0.2">
      <c r="A51" s="12" t="s">
        <v>137</v>
      </c>
      <c r="B51" s="12" t="s">
        <v>139</v>
      </c>
      <c r="C51" s="13" t="s">
        <v>138</v>
      </c>
      <c r="D51" s="14" t="s">
        <v>140</v>
      </c>
      <c r="E51" s="15">
        <v>3290200</v>
      </c>
      <c r="F51" s="16">
        <v>3290200</v>
      </c>
      <c r="G51" s="16">
        <v>2578000</v>
      </c>
      <c r="H51" s="16">
        <v>96800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3290200</v>
      </c>
    </row>
    <row r="52" spans="1:16" ht="25.5" x14ac:dyDescent="0.2">
      <c r="A52" s="12" t="s">
        <v>141</v>
      </c>
      <c r="B52" s="12" t="s">
        <v>142</v>
      </c>
      <c r="C52" s="13" t="s">
        <v>138</v>
      </c>
      <c r="D52" s="14" t="s">
        <v>143</v>
      </c>
      <c r="E52" s="15">
        <v>13274213</v>
      </c>
      <c r="F52" s="16">
        <v>13274213</v>
      </c>
      <c r="G52" s="16">
        <v>8787600</v>
      </c>
      <c r="H52" s="16">
        <v>830300</v>
      </c>
      <c r="I52" s="16">
        <v>0</v>
      </c>
      <c r="J52" s="15">
        <v>2324700</v>
      </c>
      <c r="K52" s="16">
        <v>0</v>
      </c>
      <c r="L52" s="16">
        <v>2204700</v>
      </c>
      <c r="M52" s="16">
        <v>1250000</v>
      </c>
      <c r="N52" s="16">
        <v>147500</v>
      </c>
      <c r="O52" s="16">
        <v>120000</v>
      </c>
      <c r="P52" s="15">
        <f t="shared" si="1"/>
        <v>15598913</v>
      </c>
    </row>
    <row r="53" spans="1:16" x14ac:dyDescent="0.2">
      <c r="A53" s="12" t="s">
        <v>144</v>
      </c>
      <c r="B53" s="12" t="s">
        <v>145</v>
      </c>
      <c r="C53" s="13" t="s">
        <v>138</v>
      </c>
      <c r="D53" s="14" t="s">
        <v>146</v>
      </c>
      <c r="E53" s="15">
        <v>503500</v>
      </c>
      <c r="F53" s="16">
        <v>503500</v>
      </c>
      <c r="G53" s="16">
        <v>0</v>
      </c>
      <c r="H53" s="16">
        <v>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503500</v>
      </c>
    </row>
    <row r="54" spans="1:16" ht="25.5" x14ac:dyDescent="0.2">
      <c r="A54" s="12" t="s">
        <v>147</v>
      </c>
      <c r="B54" s="12" t="s">
        <v>148</v>
      </c>
      <c r="C54" s="13" t="s">
        <v>138</v>
      </c>
      <c r="D54" s="14" t="s">
        <v>149</v>
      </c>
      <c r="E54" s="15">
        <v>1140217</v>
      </c>
      <c r="F54" s="16">
        <v>1140217</v>
      </c>
      <c r="G54" s="16">
        <v>862360</v>
      </c>
      <c r="H54" s="16">
        <v>54400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1140217</v>
      </c>
    </row>
    <row r="55" spans="1:16" ht="63.75" x14ac:dyDescent="0.2">
      <c r="A55" s="12" t="s">
        <v>150</v>
      </c>
      <c r="B55" s="12" t="s">
        <v>151</v>
      </c>
      <c r="C55" s="13" t="s">
        <v>61</v>
      </c>
      <c r="D55" s="14" t="s">
        <v>152</v>
      </c>
      <c r="E55" s="15">
        <v>310382</v>
      </c>
      <c r="F55" s="16">
        <v>310382</v>
      </c>
      <c r="G55" s="16">
        <v>0</v>
      </c>
      <c r="H55" s="16">
        <v>0</v>
      </c>
      <c r="I55" s="16">
        <v>0</v>
      </c>
      <c r="J55" s="15">
        <v>196118</v>
      </c>
      <c r="K55" s="16">
        <v>196118</v>
      </c>
      <c r="L55" s="16">
        <v>0</v>
      </c>
      <c r="M55" s="16">
        <v>0</v>
      </c>
      <c r="N55" s="16">
        <v>0</v>
      </c>
      <c r="O55" s="16">
        <v>196118</v>
      </c>
      <c r="P55" s="15">
        <f t="shared" si="1"/>
        <v>506500</v>
      </c>
    </row>
    <row r="56" spans="1:16" ht="63.75" x14ac:dyDescent="0.2">
      <c r="A56" s="12" t="s">
        <v>153</v>
      </c>
      <c r="B56" s="12" t="s">
        <v>154</v>
      </c>
      <c r="C56" s="13" t="s">
        <v>61</v>
      </c>
      <c r="D56" s="14" t="s">
        <v>155</v>
      </c>
      <c r="E56" s="15">
        <v>2487300</v>
      </c>
      <c r="F56" s="16">
        <v>2487300</v>
      </c>
      <c r="G56" s="16">
        <v>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2487300</v>
      </c>
    </row>
    <row r="57" spans="1:16" ht="38.25" x14ac:dyDescent="0.2">
      <c r="A57" s="12" t="s">
        <v>156</v>
      </c>
      <c r="B57" s="12" t="s">
        <v>158</v>
      </c>
      <c r="C57" s="13" t="s">
        <v>157</v>
      </c>
      <c r="D57" s="14" t="s">
        <v>159</v>
      </c>
      <c r="E57" s="15">
        <v>11666700</v>
      </c>
      <c r="F57" s="16">
        <v>11666700</v>
      </c>
      <c r="G57" s="16">
        <v>6064800</v>
      </c>
      <c r="H57" s="16">
        <v>189872</v>
      </c>
      <c r="I57" s="16">
        <v>0</v>
      </c>
      <c r="J57" s="15">
        <v>140000</v>
      </c>
      <c r="K57" s="16">
        <v>140000</v>
      </c>
      <c r="L57" s="16">
        <v>0</v>
      </c>
      <c r="M57" s="16">
        <v>0</v>
      </c>
      <c r="N57" s="16">
        <v>0</v>
      </c>
      <c r="O57" s="16">
        <v>140000</v>
      </c>
      <c r="P57" s="15">
        <f t="shared" si="1"/>
        <v>11806700</v>
      </c>
    </row>
    <row r="58" spans="1:16" ht="38.25" x14ac:dyDescent="0.2">
      <c r="A58" s="12" t="s">
        <v>160</v>
      </c>
      <c r="B58" s="12" t="s">
        <v>161</v>
      </c>
      <c r="C58" s="13" t="s">
        <v>157</v>
      </c>
      <c r="D58" s="14" t="s">
        <v>162</v>
      </c>
      <c r="E58" s="15">
        <v>600000</v>
      </c>
      <c r="F58" s="16">
        <v>600000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600000</v>
      </c>
    </row>
    <row r="59" spans="1:16" ht="76.5" x14ac:dyDescent="0.2">
      <c r="A59" s="12" t="s">
        <v>163</v>
      </c>
      <c r="B59" s="12" t="s">
        <v>165</v>
      </c>
      <c r="C59" s="13" t="s">
        <v>164</v>
      </c>
      <c r="D59" s="14" t="s">
        <v>166</v>
      </c>
      <c r="E59" s="15">
        <v>0</v>
      </c>
      <c r="F59" s="16">
        <v>0</v>
      </c>
      <c r="G59" s="16">
        <v>0</v>
      </c>
      <c r="H59" s="16">
        <v>0</v>
      </c>
      <c r="I59" s="16">
        <v>0</v>
      </c>
      <c r="J59" s="15">
        <v>3689752.8</v>
      </c>
      <c r="K59" s="16">
        <v>3689752.8</v>
      </c>
      <c r="L59" s="16">
        <v>0</v>
      </c>
      <c r="M59" s="16">
        <v>0</v>
      </c>
      <c r="N59" s="16">
        <v>0</v>
      </c>
      <c r="O59" s="16">
        <v>3689752.8</v>
      </c>
      <c r="P59" s="15">
        <f t="shared" si="1"/>
        <v>3689752.8</v>
      </c>
    </row>
    <row r="60" spans="1:16" x14ac:dyDescent="0.2">
      <c r="A60" s="12" t="s">
        <v>167</v>
      </c>
      <c r="B60" s="12" t="s">
        <v>168</v>
      </c>
      <c r="C60" s="13" t="s">
        <v>77</v>
      </c>
      <c r="D60" s="14" t="s">
        <v>169</v>
      </c>
      <c r="E60" s="15">
        <v>0</v>
      </c>
      <c r="F60" s="16">
        <v>0</v>
      </c>
      <c r="G60" s="16">
        <v>0</v>
      </c>
      <c r="H60" s="16">
        <v>0</v>
      </c>
      <c r="I60" s="16">
        <v>0</v>
      </c>
      <c r="J60" s="15">
        <v>69189870</v>
      </c>
      <c r="K60" s="16">
        <v>69189870</v>
      </c>
      <c r="L60" s="16">
        <v>0</v>
      </c>
      <c r="M60" s="16">
        <v>0</v>
      </c>
      <c r="N60" s="16">
        <v>0</v>
      </c>
      <c r="O60" s="16">
        <v>69189870</v>
      </c>
      <c r="P60" s="15">
        <f t="shared" si="1"/>
        <v>69189870</v>
      </c>
    </row>
    <row r="61" spans="1:16" ht="25.5" x14ac:dyDescent="0.2">
      <c r="A61" s="12" t="s">
        <v>170</v>
      </c>
      <c r="B61" s="12" t="s">
        <v>171</v>
      </c>
      <c r="C61" s="13" t="s">
        <v>77</v>
      </c>
      <c r="D61" s="14" t="s">
        <v>172</v>
      </c>
      <c r="E61" s="15">
        <v>0</v>
      </c>
      <c r="F61" s="16">
        <v>0</v>
      </c>
      <c r="G61" s="16">
        <v>0</v>
      </c>
      <c r="H61" s="16">
        <v>0</v>
      </c>
      <c r="I61" s="16">
        <v>0</v>
      </c>
      <c r="J61" s="15">
        <v>4410000</v>
      </c>
      <c r="K61" s="16">
        <v>4410000</v>
      </c>
      <c r="L61" s="16">
        <v>0</v>
      </c>
      <c r="M61" s="16">
        <v>0</v>
      </c>
      <c r="N61" s="16">
        <v>0</v>
      </c>
      <c r="O61" s="16">
        <v>4410000</v>
      </c>
      <c r="P61" s="15">
        <f t="shared" si="1"/>
        <v>4410000</v>
      </c>
    </row>
    <row r="62" spans="1:16" ht="38.25" x14ac:dyDescent="0.2">
      <c r="A62" s="12" t="s">
        <v>173</v>
      </c>
      <c r="B62" s="12" t="s">
        <v>174</v>
      </c>
      <c r="C62" s="13" t="s">
        <v>25</v>
      </c>
      <c r="D62" s="14" t="s">
        <v>175</v>
      </c>
      <c r="E62" s="15">
        <v>0</v>
      </c>
      <c r="F62" s="16">
        <v>0</v>
      </c>
      <c r="G62" s="16">
        <v>0</v>
      </c>
      <c r="H62" s="16">
        <v>0</v>
      </c>
      <c r="I62" s="16">
        <v>0</v>
      </c>
      <c r="J62" s="15">
        <v>2405600</v>
      </c>
      <c r="K62" s="16">
        <v>2405600</v>
      </c>
      <c r="L62" s="16">
        <v>0</v>
      </c>
      <c r="M62" s="16">
        <v>0</v>
      </c>
      <c r="N62" s="16">
        <v>0</v>
      </c>
      <c r="O62" s="16">
        <v>2405600</v>
      </c>
      <c r="P62" s="15">
        <f t="shared" si="1"/>
        <v>2405600</v>
      </c>
    </row>
    <row r="63" spans="1:16" ht="25.5" x14ac:dyDescent="0.2">
      <c r="A63" s="12" t="s">
        <v>176</v>
      </c>
      <c r="B63" s="12" t="s">
        <v>177</v>
      </c>
      <c r="C63" s="13" t="s">
        <v>25</v>
      </c>
      <c r="D63" s="14" t="s">
        <v>178</v>
      </c>
      <c r="E63" s="15">
        <v>0</v>
      </c>
      <c r="F63" s="16">
        <v>0</v>
      </c>
      <c r="G63" s="16">
        <v>0</v>
      </c>
      <c r="H63" s="16">
        <v>0</v>
      </c>
      <c r="I63" s="16">
        <v>0</v>
      </c>
      <c r="J63" s="15">
        <v>2350000</v>
      </c>
      <c r="K63" s="16">
        <v>2350000</v>
      </c>
      <c r="L63" s="16">
        <v>0</v>
      </c>
      <c r="M63" s="16">
        <v>0</v>
      </c>
      <c r="N63" s="16">
        <v>0</v>
      </c>
      <c r="O63" s="16">
        <v>2350000</v>
      </c>
      <c r="P63" s="15">
        <f t="shared" si="1"/>
        <v>2350000</v>
      </c>
    </row>
    <row r="64" spans="1:16" ht="25.5" x14ac:dyDescent="0.2">
      <c r="A64" s="6" t="s">
        <v>179</v>
      </c>
      <c r="B64" s="7"/>
      <c r="C64" s="8"/>
      <c r="D64" s="9" t="s">
        <v>181</v>
      </c>
      <c r="E64" s="10">
        <v>22381854.850000001</v>
      </c>
      <c r="F64" s="11">
        <v>22381854.850000001</v>
      </c>
      <c r="G64" s="11">
        <v>11991825.67</v>
      </c>
      <c r="H64" s="11">
        <v>90455.48</v>
      </c>
      <c r="I64" s="11">
        <v>0</v>
      </c>
      <c r="J64" s="10">
        <v>4781696.84</v>
      </c>
      <c r="K64" s="11">
        <v>4721696.84</v>
      </c>
      <c r="L64" s="11">
        <v>60000</v>
      </c>
      <c r="M64" s="11">
        <v>7000</v>
      </c>
      <c r="N64" s="11">
        <v>7000</v>
      </c>
      <c r="O64" s="11">
        <v>4721696.84</v>
      </c>
      <c r="P64" s="10">
        <f t="shared" si="1"/>
        <v>27163551.690000001</v>
      </c>
    </row>
    <row r="65" spans="1:16" ht="25.5" x14ac:dyDescent="0.2">
      <c r="A65" s="6" t="s">
        <v>180</v>
      </c>
      <c r="B65" s="7"/>
      <c r="C65" s="8"/>
      <c r="D65" s="9" t="s">
        <v>181</v>
      </c>
      <c r="E65" s="10">
        <v>22381854.850000001</v>
      </c>
      <c r="F65" s="11">
        <v>22381854.850000001</v>
      </c>
      <c r="G65" s="11">
        <v>11991825.67</v>
      </c>
      <c r="H65" s="11">
        <v>90455.48</v>
      </c>
      <c r="I65" s="11">
        <v>0</v>
      </c>
      <c r="J65" s="10">
        <v>4781696.84</v>
      </c>
      <c r="K65" s="11">
        <v>4721696.84</v>
      </c>
      <c r="L65" s="11">
        <v>60000</v>
      </c>
      <c r="M65" s="11">
        <v>7000</v>
      </c>
      <c r="N65" s="11">
        <v>7000</v>
      </c>
      <c r="O65" s="11">
        <v>4721696.84</v>
      </c>
      <c r="P65" s="10">
        <f t="shared" si="1"/>
        <v>27163551.690000001</v>
      </c>
    </row>
    <row r="66" spans="1:16" ht="25.5" x14ac:dyDescent="0.2">
      <c r="A66" s="12" t="s">
        <v>182</v>
      </c>
      <c r="B66" s="12" t="s">
        <v>184</v>
      </c>
      <c r="C66" s="13" t="s">
        <v>183</v>
      </c>
      <c r="D66" s="14" t="s">
        <v>185</v>
      </c>
      <c r="E66" s="15">
        <v>104000</v>
      </c>
      <c r="F66" s="16">
        <v>104000</v>
      </c>
      <c r="G66" s="16">
        <v>0</v>
      </c>
      <c r="H66" s="16">
        <v>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104000</v>
      </c>
    </row>
    <row r="67" spans="1:16" ht="25.5" x14ac:dyDescent="0.2">
      <c r="A67" s="12" t="s">
        <v>186</v>
      </c>
      <c r="B67" s="12" t="s">
        <v>188</v>
      </c>
      <c r="C67" s="13" t="s">
        <v>187</v>
      </c>
      <c r="D67" s="14" t="s">
        <v>189</v>
      </c>
      <c r="E67" s="15">
        <v>96000</v>
      </c>
      <c r="F67" s="16">
        <v>96000</v>
      </c>
      <c r="G67" s="16">
        <v>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96000</v>
      </c>
    </row>
    <row r="68" spans="1:16" ht="38.25" x14ac:dyDescent="0.2">
      <c r="A68" s="12" t="s">
        <v>190</v>
      </c>
      <c r="B68" s="12" t="s">
        <v>191</v>
      </c>
      <c r="C68" s="13" t="s">
        <v>187</v>
      </c>
      <c r="D68" s="14" t="s">
        <v>192</v>
      </c>
      <c r="E68" s="15">
        <v>1095740</v>
      </c>
      <c r="F68" s="16">
        <v>1095740</v>
      </c>
      <c r="G68" s="16">
        <v>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1095740</v>
      </c>
    </row>
    <row r="69" spans="1:16" ht="38.25" x14ac:dyDescent="0.2">
      <c r="A69" s="12" t="s">
        <v>193</v>
      </c>
      <c r="B69" s="12" t="s">
        <v>194</v>
      </c>
      <c r="C69" s="13" t="s">
        <v>187</v>
      </c>
      <c r="D69" s="14" t="s">
        <v>195</v>
      </c>
      <c r="E69" s="15">
        <v>50000</v>
      </c>
      <c r="F69" s="16">
        <v>50000</v>
      </c>
      <c r="G69" s="16">
        <v>0</v>
      </c>
      <c r="H69" s="16">
        <v>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50000</v>
      </c>
    </row>
    <row r="70" spans="1:16" ht="51" x14ac:dyDescent="0.2">
      <c r="A70" s="12" t="s">
        <v>196</v>
      </c>
      <c r="B70" s="12" t="s">
        <v>197</v>
      </c>
      <c r="C70" s="13" t="s">
        <v>132</v>
      </c>
      <c r="D70" s="14" t="s">
        <v>198</v>
      </c>
      <c r="E70" s="15">
        <v>13390400</v>
      </c>
      <c r="F70" s="16">
        <v>13390400</v>
      </c>
      <c r="G70" s="16">
        <v>10497600</v>
      </c>
      <c r="H70" s="16">
        <v>70000</v>
      </c>
      <c r="I70" s="16">
        <v>0</v>
      </c>
      <c r="J70" s="15">
        <v>70000</v>
      </c>
      <c r="K70" s="16">
        <v>10000</v>
      </c>
      <c r="L70" s="16">
        <v>60000</v>
      </c>
      <c r="M70" s="16">
        <v>7000</v>
      </c>
      <c r="N70" s="16">
        <v>7000</v>
      </c>
      <c r="O70" s="16">
        <v>10000</v>
      </c>
      <c r="P70" s="15">
        <f t="shared" si="1"/>
        <v>13460400</v>
      </c>
    </row>
    <row r="71" spans="1:16" ht="25.5" x14ac:dyDescent="0.2">
      <c r="A71" s="12" t="s">
        <v>199</v>
      </c>
      <c r="B71" s="12" t="s">
        <v>62</v>
      </c>
      <c r="C71" s="13" t="s">
        <v>61</v>
      </c>
      <c r="D71" s="14" t="s">
        <v>63</v>
      </c>
      <c r="E71" s="15">
        <v>1923508.8499999999</v>
      </c>
      <c r="F71" s="16">
        <v>1923508.8499999999</v>
      </c>
      <c r="G71" s="16">
        <v>1494225.67</v>
      </c>
      <c r="H71" s="16">
        <v>20455.48</v>
      </c>
      <c r="I71" s="16">
        <v>0</v>
      </c>
      <c r="J71" s="15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5">
        <f t="shared" si="1"/>
        <v>1923508.8499999999</v>
      </c>
    </row>
    <row r="72" spans="1:16" ht="25.5" x14ac:dyDescent="0.2">
      <c r="A72" s="12" t="s">
        <v>200</v>
      </c>
      <c r="B72" s="12" t="s">
        <v>201</v>
      </c>
      <c r="C72" s="13" t="s">
        <v>61</v>
      </c>
      <c r="D72" s="14" t="s">
        <v>202</v>
      </c>
      <c r="E72" s="15">
        <v>30000</v>
      </c>
      <c r="F72" s="16">
        <v>30000</v>
      </c>
      <c r="G72" s="16">
        <v>0</v>
      </c>
      <c r="H72" s="16">
        <v>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30000</v>
      </c>
    </row>
    <row r="73" spans="1:16" x14ac:dyDescent="0.2">
      <c r="A73" s="12" t="s">
        <v>203</v>
      </c>
      <c r="B73" s="12" t="s">
        <v>204</v>
      </c>
      <c r="C73" s="13" t="s">
        <v>61</v>
      </c>
      <c r="D73" s="14" t="s">
        <v>205</v>
      </c>
      <c r="E73" s="15">
        <v>39000</v>
      </c>
      <c r="F73" s="16">
        <v>39000</v>
      </c>
      <c r="G73" s="16">
        <v>0</v>
      </c>
      <c r="H73" s="16">
        <v>0</v>
      </c>
      <c r="I73" s="16">
        <v>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39000</v>
      </c>
    </row>
    <row r="74" spans="1:16" ht="38.25" x14ac:dyDescent="0.2">
      <c r="A74" s="12" t="s">
        <v>206</v>
      </c>
      <c r="B74" s="12" t="s">
        <v>207</v>
      </c>
      <c r="C74" s="13" t="s">
        <v>61</v>
      </c>
      <c r="D74" s="14" t="s">
        <v>208</v>
      </c>
      <c r="E74" s="15">
        <v>85656</v>
      </c>
      <c r="F74" s="16">
        <v>85656</v>
      </c>
      <c r="G74" s="16">
        <v>0</v>
      </c>
      <c r="H74" s="16">
        <v>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85656</v>
      </c>
    </row>
    <row r="75" spans="1:16" ht="76.5" x14ac:dyDescent="0.2">
      <c r="A75" s="12" t="s">
        <v>209</v>
      </c>
      <c r="B75" s="12" t="s">
        <v>210</v>
      </c>
      <c r="C75" s="13" t="s">
        <v>128</v>
      </c>
      <c r="D75" s="14" t="s">
        <v>211</v>
      </c>
      <c r="E75" s="15">
        <v>600000</v>
      </c>
      <c r="F75" s="16">
        <v>600000</v>
      </c>
      <c r="G75" s="16">
        <v>0</v>
      </c>
      <c r="H75" s="16">
        <v>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600000</v>
      </c>
    </row>
    <row r="76" spans="1:16" ht="63.75" x14ac:dyDescent="0.2">
      <c r="A76" s="12" t="s">
        <v>212</v>
      </c>
      <c r="B76" s="12" t="s">
        <v>214</v>
      </c>
      <c r="C76" s="13" t="s">
        <v>213</v>
      </c>
      <c r="D76" s="14" t="s">
        <v>215</v>
      </c>
      <c r="E76" s="15">
        <v>1256550</v>
      </c>
      <c r="F76" s="16">
        <v>1256550</v>
      </c>
      <c r="G76" s="16">
        <v>0</v>
      </c>
      <c r="H76" s="16">
        <v>0</v>
      </c>
      <c r="I76" s="16">
        <v>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1256550</v>
      </c>
    </row>
    <row r="77" spans="1:16" ht="38.25" x14ac:dyDescent="0.2">
      <c r="A77" s="12" t="s">
        <v>216</v>
      </c>
      <c r="B77" s="12" t="s">
        <v>217</v>
      </c>
      <c r="C77" s="13" t="s">
        <v>183</v>
      </c>
      <c r="D77" s="14" t="s">
        <v>218</v>
      </c>
      <c r="E77" s="15">
        <v>100000</v>
      </c>
      <c r="F77" s="16">
        <v>100000</v>
      </c>
      <c r="G77" s="16">
        <v>0</v>
      </c>
      <c r="H77" s="16">
        <v>0</v>
      </c>
      <c r="I77" s="16">
        <v>0</v>
      </c>
      <c r="J77" s="15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5">
        <f t="shared" si="1"/>
        <v>100000</v>
      </c>
    </row>
    <row r="78" spans="1:16" ht="229.5" customHeight="1" x14ac:dyDescent="0.2">
      <c r="A78" s="12" t="s">
        <v>219</v>
      </c>
      <c r="B78" s="12" t="s">
        <v>220</v>
      </c>
      <c r="C78" s="13" t="s">
        <v>213</v>
      </c>
      <c r="D78" s="14" t="s">
        <v>321</v>
      </c>
      <c r="E78" s="15">
        <v>0</v>
      </c>
      <c r="F78" s="16">
        <v>0</v>
      </c>
      <c r="G78" s="16">
        <v>0</v>
      </c>
      <c r="H78" s="16">
        <v>0</v>
      </c>
      <c r="I78" s="16">
        <v>0</v>
      </c>
      <c r="J78" s="15">
        <v>2526115.11</v>
      </c>
      <c r="K78" s="16">
        <v>2526115.11</v>
      </c>
      <c r="L78" s="16">
        <v>0</v>
      </c>
      <c r="M78" s="16">
        <v>0</v>
      </c>
      <c r="N78" s="16">
        <v>0</v>
      </c>
      <c r="O78" s="16">
        <v>2526115.11</v>
      </c>
      <c r="P78" s="15">
        <f t="shared" ref="P78:P114" si="2">E78+J78</f>
        <v>2526115.11</v>
      </c>
    </row>
    <row r="79" spans="1:16" ht="188.25" customHeight="1" x14ac:dyDescent="0.2">
      <c r="A79" s="12" t="s">
        <v>221</v>
      </c>
      <c r="B79" s="12" t="s">
        <v>222</v>
      </c>
      <c r="C79" s="13" t="s">
        <v>213</v>
      </c>
      <c r="D79" s="14" t="s">
        <v>322</v>
      </c>
      <c r="E79" s="15">
        <v>0</v>
      </c>
      <c r="F79" s="16">
        <v>0</v>
      </c>
      <c r="G79" s="16">
        <v>0</v>
      </c>
      <c r="H79" s="16">
        <v>0</v>
      </c>
      <c r="I79" s="16">
        <v>0</v>
      </c>
      <c r="J79" s="15">
        <v>934710.28</v>
      </c>
      <c r="K79" s="16">
        <v>934710.28</v>
      </c>
      <c r="L79" s="16">
        <v>0</v>
      </c>
      <c r="M79" s="16">
        <v>0</v>
      </c>
      <c r="N79" s="16">
        <v>0</v>
      </c>
      <c r="O79" s="16">
        <v>934710.28</v>
      </c>
      <c r="P79" s="15">
        <f t="shared" si="2"/>
        <v>934710.28</v>
      </c>
    </row>
    <row r="80" spans="1:16" ht="25.5" x14ac:dyDescent="0.2">
      <c r="A80" s="12" t="s">
        <v>223</v>
      </c>
      <c r="B80" s="12" t="s">
        <v>66</v>
      </c>
      <c r="C80" s="13" t="s">
        <v>65</v>
      </c>
      <c r="D80" s="14" t="s">
        <v>67</v>
      </c>
      <c r="E80" s="15">
        <v>3611000</v>
      </c>
      <c r="F80" s="16">
        <v>3611000</v>
      </c>
      <c r="G80" s="16">
        <v>0</v>
      </c>
      <c r="H80" s="16">
        <v>0</v>
      </c>
      <c r="I80" s="16">
        <v>0</v>
      </c>
      <c r="J80" s="15">
        <v>1250871.45</v>
      </c>
      <c r="K80" s="16">
        <v>1250871.45</v>
      </c>
      <c r="L80" s="16">
        <v>0</v>
      </c>
      <c r="M80" s="16">
        <v>0</v>
      </c>
      <c r="N80" s="16">
        <v>0</v>
      </c>
      <c r="O80" s="16">
        <v>1250871.45</v>
      </c>
      <c r="P80" s="15">
        <f t="shared" si="2"/>
        <v>4861871.45</v>
      </c>
    </row>
    <row r="81" spans="1:16" ht="76.5" x14ac:dyDescent="0.2">
      <c r="A81" s="12" t="s">
        <v>224</v>
      </c>
      <c r="B81" s="12" t="s">
        <v>165</v>
      </c>
      <c r="C81" s="13" t="s">
        <v>164</v>
      </c>
      <c r="D81" s="14" t="s">
        <v>166</v>
      </c>
      <c r="E81" s="15">
        <v>0</v>
      </c>
      <c r="F81" s="16">
        <v>0</v>
      </c>
      <c r="G81" s="16">
        <v>0</v>
      </c>
      <c r="H81" s="16">
        <v>0</v>
      </c>
      <c r="I81" s="16">
        <v>0</v>
      </c>
      <c r="J81" s="15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5">
        <f t="shared" si="2"/>
        <v>0</v>
      </c>
    </row>
    <row r="82" spans="1:16" ht="25.5" x14ac:dyDescent="0.2">
      <c r="A82" s="6" t="s">
        <v>225</v>
      </c>
      <c r="B82" s="7"/>
      <c r="C82" s="8"/>
      <c r="D82" s="9" t="s">
        <v>226</v>
      </c>
      <c r="E82" s="10">
        <v>117000</v>
      </c>
      <c r="F82" s="11">
        <v>117000</v>
      </c>
      <c r="G82" s="11">
        <v>0</v>
      </c>
      <c r="H82" s="11">
        <v>0</v>
      </c>
      <c r="I82" s="11">
        <v>0</v>
      </c>
      <c r="J82" s="10">
        <v>739900</v>
      </c>
      <c r="K82" s="11">
        <v>739900</v>
      </c>
      <c r="L82" s="11">
        <v>0</v>
      </c>
      <c r="M82" s="11">
        <v>0</v>
      </c>
      <c r="N82" s="11">
        <v>0</v>
      </c>
      <c r="O82" s="11">
        <v>739900</v>
      </c>
      <c r="P82" s="10">
        <f t="shared" si="2"/>
        <v>856900</v>
      </c>
    </row>
    <row r="83" spans="1:16" x14ac:dyDescent="0.2">
      <c r="A83" s="6" t="s">
        <v>227</v>
      </c>
      <c r="B83" s="7"/>
      <c r="C83" s="8"/>
      <c r="D83" s="9" t="s">
        <v>228</v>
      </c>
      <c r="E83" s="10">
        <v>117000</v>
      </c>
      <c r="F83" s="11">
        <v>117000</v>
      </c>
      <c r="G83" s="11">
        <v>0</v>
      </c>
      <c r="H83" s="11">
        <v>0</v>
      </c>
      <c r="I83" s="11">
        <v>0</v>
      </c>
      <c r="J83" s="10">
        <v>739900</v>
      </c>
      <c r="K83" s="11">
        <v>739900</v>
      </c>
      <c r="L83" s="11">
        <v>0</v>
      </c>
      <c r="M83" s="11">
        <v>0</v>
      </c>
      <c r="N83" s="11">
        <v>0</v>
      </c>
      <c r="O83" s="11">
        <v>739900</v>
      </c>
      <c r="P83" s="10">
        <f t="shared" si="2"/>
        <v>856900</v>
      </c>
    </row>
    <row r="84" spans="1:16" ht="25.5" x14ac:dyDescent="0.2">
      <c r="A84" s="12" t="s">
        <v>229</v>
      </c>
      <c r="B84" s="12" t="s">
        <v>230</v>
      </c>
      <c r="C84" s="13" t="s">
        <v>61</v>
      </c>
      <c r="D84" s="14" t="s">
        <v>231</v>
      </c>
      <c r="E84" s="15">
        <v>117000</v>
      </c>
      <c r="F84" s="16">
        <v>117000</v>
      </c>
      <c r="G84" s="16">
        <v>0</v>
      </c>
      <c r="H84" s="16">
        <v>0</v>
      </c>
      <c r="I84" s="16">
        <v>0</v>
      </c>
      <c r="J84" s="15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5">
        <f t="shared" si="2"/>
        <v>117000</v>
      </c>
    </row>
    <row r="85" spans="1:16" ht="76.5" x14ac:dyDescent="0.2">
      <c r="A85" s="12" t="s">
        <v>232</v>
      </c>
      <c r="B85" s="12" t="s">
        <v>165</v>
      </c>
      <c r="C85" s="13" t="s">
        <v>164</v>
      </c>
      <c r="D85" s="14" t="s">
        <v>166</v>
      </c>
      <c r="E85" s="15">
        <v>0</v>
      </c>
      <c r="F85" s="16">
        <v>0</v>
      </c>
      <c r="G85" s="16">
        <v>0</v>
      </c>
      <c r="H85" s="16">
        <v>0</v>
      </c>
      <c r="I85" s="16">
        <v>0</v>
      </c>
      <c r="J85" s="15">
        <v>739900</v>
      </c>
      <c r="K85" s="16">
        <v>739900</v>
      </c>
      <c r="L85" s="16">
        <v>0</v>
      </c>
      <c r="M85" s="16">
        <v>0</v>
      </c>
      <c r="N85" s="16">
        <v>0</v>
      </c>
      <c r="O85" s="16">
        <v>739900</v>
      </c>
      <c r="P85" s="15">
        <f t="shared" si="2"/>
        <v>739900</v>
      </c>
    </row>
    <row r="86" spans="1:16" x14ac:dyDescent="0.2">
      <c r="A86" s="6" t="s">
        <v>233</v>
      </c>
      <c r="B86" s="7"/>
      <c r="C86" s="8"/>
      <c r="D86" s="9" t="s">
        <v>235</v>
      </c>
      <c r="E86" s="10">
        <v>46124049</v>
      </c>
      <c r="F86" s="11">
        <v>46124049</v>
      </c>
      <c r="G86" s="11">
        <v>31840700</v>
      </c>
      <c r="H86" s="11">
        <v>1762000</v>
      </c>
      <c r="I86" s="11">
        <v>0</v>
      </c>
      <c r="J86" s="10">
        <v>6884678</v>
      </c>
      <c r="K86" s="11">
        <v>5609678</v>
      </c>
      <c r="L86" s="11">
        <v>1275000</v>
      </c>
      <c r="M86" s="11">
        <v>829000</v>
      </c>
      <c r="N86" s="11">
        <v>120000</v>
      </c>
      <c r="O86" s="11">
        <v>5609678</v>
      </c>
      <c r="P86" s="10">
        <f t="shared" si="2"/>
        <v>53008727</v>
      </c>
    </row>
    <row r="87" spans="1:16" x14ac:dyDescent="0.2">
      <c r="A87" s="6" t="s">
        <v>234</v>
      </c>
      <c r="B87" s="7"/>
      <c r="C87" s="8"/>
      <c r="D87" s="9" t="s">
        <v>235</v>
      </c>
      <c r="E87" s="10">
        <v>46124049</v>
      </c>
      <c r="F87" s="11">
        <v>46124049</v>
      </c>
      <c r="G87" s="11">
        <v>31840700</v>
      </c>
      <c r="H87" s="11">
        <v>1762000</v>
      </c>
      <c r="I87" s="11">
        <v>0</v>
      </c>
      <c r="J87" s="10">
        <v>6884678</v>
      </c>
      <c r="K87" s="11">
        <v>5609678</v>
      </c>
      <c r="L87" s="11">
        <v>1275000</v>
      </c>
      <c r="M87" s="11">
        <v>829000</v>
      </c>
      <c r="N87" s="11">
        <v>120000</v>
      </c>
      <c r="O87" s="11">
        <v>5609678</v>
      </c>
      <c r="P87" s="10">
        <f t="shared" si="2"/>
        <v>53008727</v>
      </c>
    </row>
    <row r="88" spans="1:16" ht="25.5" x14ac:dyDescent="0.2">
      <c r="A88" s="12" t="s">
        <v>236</v>
      </c>
      <c r="B88" s="12" t="s">
        <v>237</v>
      </c>
      <c r="C88" s="13" t="s">
        <v>135</v>
      </c>
      <c r="D88" s="14" t="s">
        <v>238</v>
      </c>
      <c r="E88" s="15">
        <v>16773172</v>
      </c>
      <c r="F88" s="16">
        <v>16773172</v>
      </c>
      <c r="G88" s="16">
        <v>13352000</v>
      </c>
      <c r="H88" s="16">
        <v>389200</v>
      </c>
      <c r="I88" s="16">
        <v>0</v>
      </c>
      <c r="J88" s="15">
        <v>752447</v>
      </c>
      <c r="K88" s="16">
        <v>142447</v>
      </c>
      <c r="L88" s="16">
        <v>610000</v>
      </c>
      <c r="M88" s="16">
        <v>500000</v>
      </c>
      <c r="N88" s="16">
        <v>0</v>
      </c>
      <c r="O88" s="16">
        <v>142447</v>
      </c>
      <c r="P88" s="15">
        <f t="shared" si="2"/>
        <v>17525619</v>
      </c>
    </row>
    <row r="89" spans="1:16" x14ac:dyDescent="0.2">
      <c r="A89" s="12" t="s">
        <v>239</v>
      </c>
      <c r="B89" s="12" t="s">
        <v>240</v>
      </c>
      <c r="C89" s="13" t="s">
        <v>61</v>
      </c>
      <c r="D89" s="14" t="s">
        <v>241</v>
      </c>
      <c r="E89" s="15">
        <v>0</v>
      </c>
      <c r="F89" s="16">
        <v>0</v>
      </c>
      <c r="G89" s="16">
        <v>0</v>
      </c>
      <c r="H89" s="16">
        <v>0</v>
      </c>
      <c r="I89" s="16">
        <v>0</v>
      </c>
      <c r="J89" s="15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5">
        <f t="shared" si="2"/>
        <v>0</v>
      </c>
    </row>
    <row r="90" spans="1:16" x14ac:dyDescent="0.2">
      <c r="A90" s="12" t="s">
        <v>242</v>
      </c>
      <c r="B90" s="12" t="s">
        <v>244</v>
      </c>
      <c r="C90" s="13" t="s">
        <v>243</v>
      </c>
      <c r="D90" s="14" t="s">
        <v>245</v>
      </c>
      <c r="E90" s="15">
        <v>9968400</v>
      </c>
      <c r="F90" s="16">
        <v>9968400</v>
      </c>
      <c r="G90" s="16">
        <v>7659600</v>
      </c>
      <c r="H90" s="16">
        <v>285800</v>
      </c>
      <c r="I90" s="16">
        <v>0</v>
      </c>
      <c r="J90" s="15">
        <v>158605</v>
      </c>
      <c r="K90" s="16">
        <v>155605</v>
      </c>
      <c r="L90" s="16">
        <v>3000</v>
      </c>
      <c r="M90" s="16">
        <v>0</v>
      </c>
      <c r="N90" s="16">
        <v>0</v>
      </c>
      <c r="O90" s="16">
        <v>155605</v>
      </c>
      <c r="P90" s="15">
        <f t="shared" si="2"/>
        <v>10127005</v>
      </c>
    </row>
    <row r="91" spans="1:16" x14ac:dyDescent="0.2">
      <c r="A91" s="12" t="s">
        <v>246</v>
      </c>
      <c r="B91" s="12" t="s">
        <v>247</v>
      </c>
      <c r="C91" s="13" t="s">
        <v>243</v>
      </c>
      <c r="D91" s="14" t="s">
        <v>248</v>
      </c>
      <c r="E91" s="15">
        <v>661400</v>
      </c>
      <c r="F91" s="16">
        <v>661400</v>
      </c>
      <c r="G91" s="16">
        <v>403100</v>
      </c>
      <c r="H91" s="16">
        <v>50300</v>
      </c>
      <c r="I91" s="16">
        <v>0</v>
      </c>
      <c r="J91" s="15">
        <v>61800</v>
      </c>
      <c r="K91" s="16">
        <v>61800</v>
      </c>
      <c r="L91" s="16">
        <v>0</v>
      </c>
      <c r="M91" s="16">
        <v>0</v>
      </c>
      <c r="N91" s="16">
        <v>0</v>
      </c>
      <c r="O91" s="16">
        <v>61800</v>
      </c>
      <c r="P91" s="15">
        <f t="shared" si="2"/>
        <v>723200</v>
      </c>
    </row>
    <row r="92" spans="1:16" ht="38.25" x14ac:dyDescent="0.2">
      <c r="A92" s="12" t="s">
        <v>249</v>
      </c>
      <c r="B92" s="12" t="s">
        <v>251</v>
      </c>
      <c r="C92" s="13" t="s">
        <v>250</v>
      </c>
      <c r="D92" s="14" t="s">
        <v>252</v>
      </c>
      <c r="E92" s="15">
        <v>15163722</v>
      </c>
      <c r="F92" s="16">
        <v>15163722</v>
      </c>
      <c r="G92" s="16">
        <v>9746000</v>
      </c>
      <c r="H92" s="16">
        <v>1024300</v>
      </c>
      <c r="I92" s="16">
        <v>0</v>
      </c>
      <c r="J92" s="15">
        <v>1750383</v>
      </c>
      <c r="K92" s="16">
        <v>1088383</v>
      </c>
      <c r="L92" s="16">
        <v>662000</v>
      </c>
      <c r="M92" s="16">
        <v>329000</v>
      </c>
      <c r="N92" s="16">
        <v>120000</v>
      </c>
      <c r="O92" s="16">
        <v>1088383</v>
      </c>
      <c r="P92" s="15">
        <f t="shared" si="2"/>
        <v>16914105</v>
      </c>
    </row>
    <row r="93" spans="1:16" ht="25.5" x14ac:dyDescent="0.2">
      <c r="A93" s="12" t="s">
        <v>253</v>
      </c>
      <c r="B93" s="12" t="s">
        <v>255</v>
      </c>
      <c r="C93" s="13" t="s">
        <v>254</v>
      </c>
      <c r="D93" s="14" t="s">
        <v>256</v>
      </c>
      <c r="E93" s="15">
        <v>870500</v>
      </c>
      <c r="F93" s="16">
        <v>870500</v>
      </c>
      <c r="G93" s="16">
        <v>680000</v>
      </c>
      <c r="H93" s="16">
        <v>12400</v>
      </c>
      <c r="I93" s="16">
        <v>0</v>
      </c>
      <c r="J93" s="15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5">
        <f t="shared" si="2"/>
        <v>870500</v>
      </c>
    </row>
    <row r="94" spans="1:16" x14ac:dyDescent="0.2">
      <c r="A94" s="12" t="s">
        <v>257</v>
      </c>
      <c r="B94" s="12" t="s">
        <v>258</v>
      </c>
      <c r="C94" s="13" t="s">
        <v>254</v>
      </c>
      <c r="D94" s="14" t="s">
        <v>259</v>
      </c>
      <c r="E94" s="15">
        <v>473000</v>
      </c>
      <c r="F94" s="16">
        <v>473000</v>
      </c>
      <c r="G94" s="16">
        <v>0</v>
      </c>
      <c r="H94" s="16">
        <v>0</v>
      </c>
      <c r="I94" s="16">
        <v>0</v>
      </c>
      <c r="J94" s="15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5">
        <f t="shared" si="2"/>
        <v>473000</v>
      </c>
    </row>
    <row r="95" spans="1:16" ht="25.5" x14ac:dyDescent="0.2">
      <c r="A95" s="12" t="s">
        <v>260</v>
      </c>
      <c r="B95" s="12" t="s">
        <v>261</v>
      </c>
      <c r="C95" s="13" t="s">
        <v>157</v>
      </c>
      <c r="D95" s="14" t="s">
        <v>262</v>
      </c>
      <c r="E95" s="15">
        <v>90215</v>
      </c>
      <c r="F95" s="16">
        <v>90215</v>
      </c>
      <c r="G95" s="16">
        <v>0</v>
      </c>
      <c r="H95" s="16">
        <v>0</v>
      </c>
      <c r="I95" s="16">
        <v>0</v>
      </c>
      <c r="J95" s="15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5">
        <f t="shared" si="2"/>
        <v>90215</v>
      </c>
    </row>
    <row r="96" spans="1:16" ht="25.5" x14ac:dyDescent="0.2">
      <c r="A96" s="12" t="s">
        <v>263</v>
      </c>
      <c r="B96" s="12" t="s">
        <v>264</v>
      </c>
      <c r="C96" s="13" t="s">
        <v>157</v>
      </c>
      <c r="D96" s="14" t="s">
        <v>265</v>
      </c>
      <c r="E96" s="15">
        <v>74340</v>
      </c>
      <c r="F96" s="16">
        <v>74340</v>
      </c>
      <c r="G96" s="16">
        <v>0</v>
      </c>
      <c r="H96" s="16">
        <v>0</v>
      </c>
      <c r="I96" s="16">
        <v>0</v>
      </c>
      <c r="J96" s="15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5">
        <f t="shared" si="2"/>
        <v>74340</v>
      </c>
    </row>
    <row r="97" spans="1:16" ht="25.5" x14ac:dyDescent="0.2">
      <c r="A97" s="12" t="s">
        <v>266</v>
      </c>
      <c r="B97" s="12" t="s">
        <v>267</v>
      </c>
      <c r="C97" s="13" t="s">
        <v>157</v>
      </c>
      <c r="D97" s="14" t="s">
        <v>268</v>
      </c>
      <c r="E97" s="15">
        <v>0</v>
      </c>
      <c r="F97" s="16">
        <v>0</v>
      </c>
      <c r="G97" s="16">
        <v>0</v>
      </c>
      <c r="H97" s="16">
        <v>0</v>
      </c>
      <c r="I97" s="16">
        <v>0</v>
      </c>
      <c r="J97" s="15">
        <v>25000</v>
      </c>
      <c r="K97" s="16">
        <v>25000</v>
      </c>
      <c r="L97" s="16">
        <v>0</v>
      </c>
      <c r="M97" s="16">
        <v>0</v>
      </c>
      <c r="N97" s="16">
        <v>0</v>
      </c>
      <c r="O97" s="16">
        <v>25000</v>
      </c>
      <c r="P97" s="15">
        <f t="shared" si="2"/>
        <v>25000</v>
      </c>
    </row>
    <row r="98" spans="1:16" ht="51" x14ac:dyDescent="0.2">
      <c r="A98" s="12" t="s">
        <v>269</v>
      </c>
      <c r="B98" s="12" t="s">
        <v>270</v>
      </c>
      <c r="C98" s="13" t="s">
        <v>157</v>
      </c>
      <c r="D98" s="14" t="s">
        <v>271</v>
      </c>
      <c r="E98" s="15">
        <v>2049300</v>
      </c>
      <c r="F98" s="16">
        <v>2049300</v>
      </c>
      <c r="G98" s="16">
        <v>0</v>
      </c>
      <c r="H98" s="16">
        <v>0</v>
      </c>
      <c r="I98" s="16">
        <v>0</v>
      </c>
      <c r="J98" s="15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5">
        <f t="shared" si="2"/>
        <v>2049300</v>
      </c>
    </row>
    <row r="99" spans="1:16" x14ac:dyDescent="0.2">
      <c r="A99" s="12" t="s">
        <v>272</v>
      </c>
      <c r="B99" s="12" t="s">
        <v>273</v>
      </c>
      <c r="C99" s="13" t="s">
        <v>77</v>
      </c>
      <c r="D99" s="14" t="s">
        <v>274</v>
      </c>
      <c r="E99" s="15">
        <v>0</v>
      </c>
      <c r="F99" s="16">
        <v>0</v>
      </c>
      <c r="G99" s="16">
        <v>0</v>
      </c>
      <c r="H99" s="16">
        <v>0</v>
      </c>
      <c r="I99" s="16">
        <v>0</v>
      </c>
      <c r="J99" s="15">
        <v>3232143</v>
      </c>
      <c r="K99" s="16">
        <v>3232143</v>
      </c>
      <c r="L99" s="16">
        <v>0</v>
      </c>
      <c r="M99" s="16">
        <v>0</v>
      </c>
      <c r="N99" s="16">
        <v>0</v>
      </c>
      <c r="O99" s="16">
        <v>3232143</v>
      </c>
      <c r="P99" s="15">
        <f t="shared" si="2"/>
        <v>3232143</v>
      </c>
    </row>
    <row r="100" spans="1:16" ht="25.5" x14ac:dyDescent="0.2">
      <c r="A100" s="12" t="s">
        <v>275</v>
      </c>
      <c r="B100" s="12" t="s">
        <v>171</v>
      </c>
      <c r="C100" s="13" t="s">
        <v>77</v>
      </c>
      <c r="D100" s="14" t="s">
        <v>172</v>
      </c>
      <c r="E100" s="15">
        <v>0</v>
      </c>
      <c r="F100" s="16">
        <v>0</v>
      </c>
      <c r="G100" s="16">
        <v>0</v>
      </c>
      <c r="H100" s="16">
        <v>0</v>
      </c>
      <c r="I100" s="16">
        <v>0</v>
      </c>
      <c r="J100" s="15">
        <v>904300</v>
      </c>
      <c r="K100" s="16">
        <v>904300</v>
      </c>
      <c r="L100" s="16">
        <v>0</v>
      </c>
      <c r="M100" s="16">
        <v>0</v>
      </c>
      <c r="N100" s="16">
        <v>0</v>
      </c>
      <c r="O100" s="16">
        <v>904300</v>
      </c>
      <c r="P100" s="15">
        <f t="shared" si="2"/>
        <v>904300</v>
      </c>
    </row>
    <row r="101" spans="1:16" x14ac:dyDescent="0.2">
      <c r="A101" s="6" t="s">
        <v>276</v>
      </c>
      <c r="B101" s="7"/>
      <c r="C101" s="8"/>
      <c r="D101" s="9" t="s">
        <v>277</v>
      </c>
      <c r="E101" s="10">
        <v>59899650.600000001</v>
      </c>
      <c r="F101" s="11">
        <v>16220626</v>
      </c>
      <c r="G101" s="11">
        <v>0</v>
      </c>
      <c r="H101" s="11">
        <v>0</v>
      </c>
      <c r="I101" s="11">
        <v>43206574.600000001</v>
      </c>
      <c r="J101" s="10">
        <v>21128438.300000001</v>
      </c>
      <c r="K101" s="11">
        <v>10862600</v>
      </c>
      <c r="L101" s="11">
        <v>94838.3</v>
      </c>
      <c r="M101" s="11">
        <v>0</v>
      </c>
      <c r="N101" s="11">
        <v>0</v>
      </c>
      <c r="O101" s="11">
        <v>21033600</v>
      </c>
      <c r="P101" s="10">
        <f t="shared" si="2"/>
        <v>81028088.900000006</v>
      </c>
    </row>
    <row r="102" spans="1:16" x14ac:dyDescent="0.2">
      <c r="A102" s="6" t="s">
        <v>278</v>
      </c>
      <c r="B102" s="7"/>
      <c r="C102" s="8"/>
      <c r="D102" s="9" t="s">
        <v>277</v>
      </c>
      <c r="E102" s="10">
        <v>59899650.600000001</v>
      </c>
      <c r="F102" s="11">
        <v>16220626</v>
      </c>
      <c r="G102" s="11">
        <v>0</v>
      </c>
      <c r="H102" s="11">
        <v>0</v>
      </c>
      <c r="I102" s="11">
        <v>43206574.600000001</v>
      </c>
      <c r="J102" s="10">
        <v>21128438.300000001</v>
      </c>
      <c r="K102" s="11">
        <v>10862600</v>
      </c>
      <c r="L102" s="11">
        <v>94838.3</v>
      </c>
      <c r="M102" s="11">
        <v>0</v>
      </c>
      <c r="N102" s="11">
        <v>0</v>
      </c>
      <c r="O102" s="11">
        <v>21033600</v>
      </c>
      <c r="P102" s="10">
        <f t="shared" si="2"/>
        <v>81028088.900000006</v>
      </c>
    </row>
    <row r="103" spans="1:16" x14ac:dyDescent="0.2">
      <c r="A103" s="12" t="s">
        <v>279</v>
      </c>
      <c r="B103" s="12" t="s">
        <v>280</v>
      </c>
      <c r="C103" s="13" t="s">
        <v>31</v>
      </c>
      <c r="D103" s="14" t="s">
        <v>281</v>
      </c>
      <c r="E103" s="15">
        <v>472450</v>
      </c>
      <c r="F103" s="16">
        <v>0</v>
      </c>
      <c r="G103" s="16">
        <v>0</v>
      </c>
      <c r="H103" s="16">
        <v>0</v>
      </c>
      <c r="I103" s="16">
        <v>0</v>
      </c>
      <c r="J103" s="15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5">
        <f t="shared" si="2"/>
        <v>472450</v>
      </c>
    </row>
    <row r="104" spans="1:16" x14ac:dyDescent="0.2">
      <c r="A104" s="12" t="s">
        <v>282</v>
      </c>
      <c r="B104" s="12" t="s">
        <v>283</v>
      </c>
      <c r="C104" s="13" t="s">
        <v>32</v>
      </c>
      <c r="D104" s="14" t="s">
        <v>284</v>
      </c>
      <c r="E104" s="15">
        <v>1597000</v>
      </c>
      <c r="F104" s="16">
        <v>1597000</v>
      </c>
      <c r="G104" s="16">
        <v>0</v>
      </c>
      <c r="H104" s="16">
        <v>0</v>
      </c>
      <c r="I104" s="16">
        <v>0</v>
      </c>
      <c r="J104" s="15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5">
        <f t="shared" si="2"/>
        <v>1597000</v>
      </c>
    </row>
    <row r="105" spans="1:16" ht="38.25" x14ac:dyDescent="0.2">
      <c r="A105" s="12" t="s">
        <v>285</v>
      </c>
      <c r="B105" s="12" t="s">
        <v>286</v>
      </c>
      <c r="C105" s="13" t="s">
        <v>32</v>
      </c>
      <c r="D105" s="14" t="s">
        <v>287</v>
      </c>
      <c r="E105" s="15">
        <v>0</v>
      </c>
      <c r="F105" s="16">
        <v>0</v>
      </c>
      <c r="G105" s="16">
        <v>0</v>
      </c>
      <c r="H105" s="16">
        <v>0</v>
      </c>
      <c r="I105" s="16">
        <v>0</v>
      </c>
      <c r="J105" s="15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5">
        <f t="shared" si="2"/>
        <v>0</v>
      </c>
    </row>
    <row r="106" spans="1:16" ht="51" x14ac:dyDescent="0.2">
      <c r="A106" s="12" t="s">
        <v>288</v>
      </c>
      <c r="B106" s="12" t="s">
        <v>289</v>
      </c>
      <c r="C106" s="13" t="s">
        <v>32</v>
      </c>
      <c r="D106" s="14" t="s">
        <v>290</v>
      </c>
      <c r="E106" s="15">
        <v>7400000</v>
      </c>
      <c r="F106" s="16">
        <v>0</v>
      </c>
      <c r="G106" s="16">
        <v>0</v>
      </c>
      <c r="H106" s="16">
        <v>0</v>
      </c>
      <c r="I106" s="16">
        <v>7400000</v>
      </c>
      <c r="J106" s="15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5">
        <f t="shared" si="2"/>
        <v>7400000</v>
      </c>
    </row>
    <row r="107" spans="1:16" ht="91.5" customHeight="1" x14ac:dyDescent="0.2">
      <c r="A107" s="12" t="s">
        <v>291</v>
      </c>
      <c r="B107" s="12" t="s">
        <v>292</v>
      </c>
      <c r="C107" s="13" t="s">
        <v>32</v>
      </c>
      <c r="D107" s="14" t="s">
        <v>323</v>
      </c>
      <c r="E107" s="15">
        <v>0</v>
      </c>
      <c r="F107" s="16">
        <v>0</v>
      </c>
      <c r="G107" s="16">
        <v>0</v>
      </c>
      <c r="H107" s="16">
        <v>0</v>
      </c>
      <c r="I107" s="16">
        <v>0</v>
      </c>
      <c r="J107" s="15">
        <v>9071000</v>
      </c>
      <c r="K107" s="16">
        <v>0</v>
      </c>
      <c r="L107" s="16">
        <v>0</v>
      </c>
      <c r="M107" s="16">
        <v>0</v>
      </c>
      <c r="N107" s="16">
        <v>0</v>
      </c>
      <c r="O107" s="16">
        <v>9071000</v>
      </c>
      <c r="P107" s="15">
        <f t="shared" si="2"/>
        <v>9071000</v>
      </c>
    </row>
    <row r="108" spans="1:16" ht="51" x14ac:dyDescent="0.2">
      <c r="A108" s="12" t="s">
        <v>293</v>
      </c>
      <c r="B108" s="12" t="s">
        <v>294</v>
      </c>
      <c r="C108" s="13" t="s">
        <v>32</v>
      </c>
      <c r="D108" s="14" t="s">
        <v>295</v>
      </c>
      <c r="E108" s="15">
        <v>9154376</v>
      </c>
      <c r="F108" s="16">
        <v>9154376</v>
      </c>
      <c r="G108" s="16">
        <v>0</v>
      </c>
      <c r="H108" s="16">
        <v>0</v>
      </c>
      <c r="I108" s="16">
        <v>0</v>
      </c>
      <c r="J108" s="15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5">
        <f t="shared" si="2"/>
        <v>9154376</v>
      </c>
    </row>
    <row r="109" spans="1:16" ht="25.5" x14ac:dyDescent="0.2">
      <c r="A109" s="12" t="s">
        <v>296</v>
      </c>
      <c r="B109" s="12" t="s">
        <v>297</v>
      </c>
      <c r="C109" s="13" t="s">
        <v>32</v>
      </c>
      <c r="D109" s="14" t="s">
        <v>298</v>
      </c>
      <c r="E109" s="15">
        <v>0</v>
      </c>
      <c r="F109" s="16">
        <v>0</v>
      </c>
      <c r="G109" s="16">
        <v>0</v>
      </c>
      <c r="H109" s="16">
        <v>0</v>
      </c>
      <c r="I109" s="16">
        <v>0</v>
      </c>
      <c r="J109" s="15">
        <v>6213100</v>
      </c>
      <c r="K109" s="16">
        <v>6213100</v>
      </c>
      <c r="L109" s="16">
        <v>0</v>
      </c>
      <c r="M109" s="16">
        <v>0</v>
      </c>
      <c r="N109" s="16">
        <v>0</v>
      </c>
      <c r="O109" s="16">
        <v>6213100</v>
      </c>
      <c r="P109" s="15">
        <f t="shared" si="2"/>
        <v>6213100</v>
      </c>
    </row>
    <row r="110" spans="1:16" ht="76.5" x14ac:dyDescent="0.2">
      <c r="A110" s="12" t="s">
        <v>299</v>
      </c>
      <c r="B110" s="12" t="s">
        <v>300</v>
      </c>
      <c r="C110" s="13" t="s">
        <v>32</v>
      </c>
      <c r="D110" s="14" t="s">
        <v>301</v>
      </c>
      <c r="E110" s="15">
        <v>7000000</v>
      </c>
      <c r="F110" s="16">
        <v>2433000</v>
      </c>
      <c r="G110" s="16">
        <v>0</v>
      </c>
      <c r="H110" s="16">
        <v>0</v>
      </c>
      <c r="I110" s="16">
        <v>4567000</v>
      </c>
      <c r="J110" s="15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5">
        <f t="shared" si="2"/>
        <v>7000000</v>
      </c>
    </row>
    <row r="111" spans="1:16" ht="25.5" x14ac:dyDescent="0.2">
      <c r="A111" s="12" t="s">
        <v>302</v>
      </c>
      <c r="B111" s="12" t="s">
        <v>303</v>
      </c>
      <c r="C111" s="13" t="s">
        <v>32</v>
      </c>
      <c r="D111" s="14" t="s">
        <v>304</v>
      </c>
      <c r="E111" s="15">
        <v>0</v>
      </c>
      <c r="F111" s="16">
        <v>0</v>
      </c>
      <c r="G111" s="16">
        <v>0</v>
      </c>
      <c r="H111" s="16">
        <v>0</v>
      </c>
      <c r="I111" s="16">
        <v>0</v>
      </c>
      <c r="J111" s="15">
        <v>1100000</v>
      </c>
      <c r="K111" s="16">
        <v>0</v>
      </c>
      <c r="L111" s="16">
        <v>0</v>
      </c>
      <c r="M111" s="16">
        <v>0</v>
      </c>
      <c r="N111" s="16">
        <v>0</v>
      </c>
      <c r="O111" s="16">
        <v>1100000</v>
      </c>
      <c r="P111" s="15">
        <f t="shared" si="2"/>
        <v>1100000</v>
      </c>
    </row>
    <row r="112" spans="1:16" ht="25.5" x14ac:dyDescent="0.2">
      <c r="A112" s="12" t="s">
        <v>305</v>
      </c>
      <c r="B112" s="12" t="s">
        <v>306</v>
      </c>
      <c r="C112" s="13" t="s">
        <v>32</v>
      </c>
      <c r="D112" s="14" t="s">
        <v>307</v>
      </c>
      <c r="E112" s="15">
        <v>0</v>
      </c>
      <c r="F112" s="16">
        <v>0</v>
      </c>
      <c r="G112" s="16">
        <v>0</v>
      </c>
      <c r="H112" s="16">
        <v>0</v>
      </c>
      <c r="I112" s="16">
        <v>0</v>
      </c>
      <c r="J112" s="15">
        <v>805000</v>
      </c>
      <c r="K112" s="16">
        <v>805000</v>
      </c>
      <c r="L112" s="16">
        <v>0</v>
      </c>
      <c r="M112" s="16">
        <v>0</v>
      </c>
      <c r="N112" s="16">
        <v>0</v>
      </c>
      <c r="O112" s="16">
        <v>805000</v>
      </c>
      <c r="P112" s="15">
        <f t="shared" si="2"/>
        <v>805000</v>
      </c>
    </row>
    <row r="113" spans="1:16" x14ac:dyDescent="0.2">
      <c r="A113" s="12" t="s">
        <v>308</v>
      </c>
      <c r="B113" s="12" t="s">
        <v>309</v>
      </c>
      <c r="C113" s="13" t="s">
        <v>32</v>
      </c>
      <c r="D113" s="14" t="s">
        <v>310</v>
      </c>
      <c r="E113" s="15">
        <v>34275824.600000001</v>
      </c>
      <c r="F113" s="16">
        <v>3036250</v>
      </c>
      <c r="G113" s="16">
        <v>0</v>
      </c>
      <c r="H113" s="16">
        <v>0</v>
      </c>
      <c r="I113" s="16">
        <v>31239574.600000001</v>
      </c>
      <c r="J113" s="15">
        <v>3939338.3</v>
      </c>
      <c r="K113" s="16">
        <v>3844500</v>
      </c>
      <c r="L113" s="16">
        <v>94838.3</v>
      </c>
      <c r="M113" s="16">
        <v>0</v>
      </c>
      <c r="N113" s="16">
        <v>0</v>
      </c>
      <c r="O113" s="16">
        <v>3844500</v>
      </c>
      <c r="P113" s="15">
        <f t="shared" si="2"/>
        <v>38215162.899999999</v>
      </c>
    </row>
    <row r="114" spans="1:16" x14ac:dyDescent="0.2">
      <c r="A114" s="17" t="s">
        <v>311</v>
      </c>
      <c r="B114" s="18" t="s">
        <v>311</v>
      </c>
      <c r="C114" s="19" t="s">
        <v>311</v>
      </c>
      <c r="D114" s="20" t="s">
        <v>312</v>
      </c>
      <c r="E114" s="10">
        <v>765737763.60000002</v>
      </c>
      <c r="F114" s="10">
        <v>721764731.20000005</v>
      </c>
      <c r="G114" s="10">
        <v>435973360</v>
      </c>
      <c r="H114" s="10">
        <v>32238205</v>
      </c>
      <c r="I114" s="10">
        <v>43500582.399999999</v>
      </c>
      <c r="J114" s="10">
        <v>165740549.58000001</v>
      </c>
      <c r="K114" s="10">
        <v>146948111.28</v>
      </c>
      <c r="L114" s="10">
        <v>8501438.3000000007</v>
      </c>
      <c r="M114" s="10">
        <v>2214600</v>
      </c>
      <c r="N114" s="10">
        <v>314500</v>
      </c>
      <c r="O114" s="10">
        <v>157239111.28</v>
      </c>
      <c r="P114" s="10">
        <f t="shared" si="2"/>
        <v>931478313.18000007</v>
      </c>
    </row>
    <row r="117" spans="1:16" x14ac:dyDescent="0.2">
      <c r="B117" s="3" t="s">
        <v>317</v>
      </c>
      <c r="I117" s="3" t="s">
        <v>318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2021-01-05T07:19:21Z</cp:lastPrinted>
  <dcterms:created xsi:type="dcterms:W3CDTF">2021-01-05T07:19:00Z</dcterms:created>
  <dcterms:modified xsi:type="dcterms:W3CDTF">2021-01-11T13:21:55Z</dcterms:modified>
</cp:coreProperties>
</file>